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D:\C\desktop\MS_Thesis_work\sample_geochem\"/>
    </mc:Choice>
  </mc:AlternateContent>
  <xr:revisionPtr revIDLastSave="0" documentId="13_ncr:1_{7C6B1883-DA9E-4790-920E-DC1B046BDC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mpiled" sheetId="1" r:id="rId1"/>
    <sheet name="RE20283234" sheetId="2" r:id="rId2"/>
    <sheet name="RE22139695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13" i="1" l="1"/>
  <c r="R114" i="1"/>
  <c r="R115" i="1"/>
  <c r="R117" i="1"/>
  <c r="R118" i="1"/>
  <c r="R119" i="1"/>
  <c r="P117" i="1"/>
  <c r="P118" i="1"/>
  <c r="P119" i="1"/>
  <c r="O117" i="1"/>
  <c r="O118" i="1"/>
  <c r="O119" i="1"/>
  <c r="R83" i="1" l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82" i="1"/>
  <c r="O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13" i="1"/>
  <c r="P114" i="1"/>
  <c r="P115" i="1"/>
  <c r="P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13" i="1"/>
  <c r="O114" i="1"/>
  <c r="O115" i="1"/>
  <c r="L115" i="1"/>
  <c r="C113" i="1"/>
  <c r="D113" i="1"/>
  <c r="E113" i="1"/>
  <c r="F113" i="1"/>
  <c r="G113" i="1"/>
  <c r="H113" i="1"/>
  <c r="I113" i="1"/>
  <c r="J113" i="1"/>
  <c r="K113" i="1"/>
  <c r="L113" i="1"/>
  <c r="M113" i="1"/>
  <c r="C114" i="1"/>
  <c r="D114" i="1"/>
  <c r="E114" i="1"/>
  <c r="F114" i="1"/>
  <c r="G114" i="1"/>
  <c r="H114" i="1"/>
  <c r="I114" i="1"/>
  <c r="J114" i="1"/>
  <c r="K114" i="1"/>
  <c r="L114" i="1"/>
  <c r="M114" i="1"/>
  <c r="C115" i="1"/>
  <c r="D115" i="1"/>
  <c r="E115" i="1"/>
  <c r="F115" i="1"/>
  <c r="G115" i="1"/>
  <c r="H115" i="1"/>
  <c r="I115" i="1"/>
  <c r="J115" i="1"/>
  <c r="K115" i="1"/>
  <c r="M115" i="1"/>
  <c r="B113" i="1"/>
  <c r="B114" i="1"/>
  <c r="B115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C118" i="1"/>
  <c r="D118" i="1"/>
  <c r="E118" i="1"/>
  <c r="F118" i="1"/>
  <c r="G118" i="1"/>
  <c r="H118" i="1"/>
  <c r="I118" i="1"/>
  <c r="J118" i="1"/>
  <c r="K118" i="1"/>
  <c r="L118" i="1"/>
  <c r="M118" i="1"/>
  <c r="C119" i="1"/>
  <c r="D119" i="1"/>
  <c r="E119" i="1"/>
  <c r="F119" i="1"/>
  <c r="G119" i="1"/>
  <c r="H119" i="1"/>
  <c r="I119" i="1"/>
  <c r="J119" i="1"/>
  <c r="K119" i="1"/>
  <c r="L119" i="1"/>
  <c r="M119" i="1"/>
  <c r="J81" i="1"/>
  <c r="K81" i="1"/>
  <c r="L81" i="1"/>
  <c r="M81" i="1"/>
  <c r="J82" i="1"/>
  <c r="K82" i="1"/>
  <c r="L82" i="1"/>
  <c r="M82" i="1"/>
  <c r="J83" i="1"/>
  <c r="K83" i="1"/>
  <c r="L83" i="1"/>
  <c r="M83" i="1"/>
  <c r="J84" i="1"/>
  <c r="K84" i="1"/>
  <c r="L84" i="1"/>
  <c r="M84" i="1"/>
  <c r="J85" i="1"/>
  <c r="K85" i="1"/>
  <c r="L85" i="1"/>
  <c r="M85" i="1"/>
  <c r="J86" i="1"/>
  <c r="K86" i="1"/>
  <c r="L86" i="1"/>
  <c r="M86" i="1"/>
  <c r="J87" i="1"/>
  <c r="K87" i="1"/>
  <c r="L87" i="1"/>
  <c r="M87" i="1"/>
  <c r="J88" i="1"/>
  <c r="K88" i="1"/>
  <c r="L88" i="1"/>
  <c r="M88" i="1"/>
  <c r="J89" i="1"/>
  <c r="K89" i="1"/>
  <c r="L89" i="1"/>
  <c r="M89" i="1"/>
  <c r="J90" i="1"/>
  <c r="K90" i="1"/>
  <c r="L90" i="1"/>
  <c r="M90" i="1"/>
  <c r="J91" i="1"/>
  <c r="K91" i="1"/>
  <c r="L91" i="1"/>
  <c r="M91" i="1"/>
  <c r="J92" i="1"/>
  <c r="K92" i="1"/>
  <c r="L92" i="1"/>
  <c r="M92" i="1"/>
  <c r="J93" i="1"/>
  <c r="K93" i="1"/>
  <c r="L93" i="1"/>
  <c r="M93" i="1"/>
  <c r="J94" i="1"/>
  <c r="K94" i="1"/>
  <c r="L94" i="1"/>
  <c r="M94" i="1"/>
  <c r="J95" i="1"/>
  <c r="K95" i="1"/>
  <c r="L95" i="1"/>
  <c r="M95" i="1"/>
  <c r="J96" i="1"/>
  <c r="K96" i="1"/>
  <c r="L96" i="1"/>
  <c r="M96" i="1"/>
  <c r="J97" i="1"/>
  <c r="K97" i="1"/>
  <c r="L97" i="1"/>
  <c r="M97" i="1"/>
  <c r="J98" i="1"/>
  <c r="K98" i="1"/>
  <c r="L98" i="1"/>
  <c r="M98" i="1"/>
  <c r="J99" i="1"/>
  <c r="K99" i="1"/>
  <c r="L99" i="1"/>
  <c r="M99" i="1"/>
  <c r="J100" i="1"/>
  <c r="K100" i="1"/>
  <c r="L100" i="1"/>
  <c r="M100" i="1"/>
  <c r="J101" i="1"/>
  <c r="K101" i="1"/>
  <c r="L101" i="1"/>
  <c r="M101" i="1"/>
  <c r="J102" i="1"/>
  <c r="K102" i="1"/>
  <c r="L102" i="1"/>
  <c r="M102" i="1"/>
  <c r="J103" i="1"/>
  <c r="K103" i="1"/>
  <c r="L103" i="1"/>
  <c r="M103" i="1"/>
  <c r="J104" i="1"/>
  <c r="K104" i="1"/>
  <c r="L104" i="1"/>
  <c r="M104" i="1"/>
  <c r="J105" i="1"/>
  <c r="K105" i="1"/>
  <c r="L105" i="1"/>
  <c r="M105" i="1"/>
  <c r="J106" i="1"/>
  <c r="K106" i="1"/>
  <c r="L106" i="1"/>
  <c r="M106" i="1"/>
  <c r="J107" i="1"/>
  <c r="K107" i="1"/>
  <c r="L107" i="1"/>
  <c r="M107" i="1"/>
  <c r="C81" i="1"/>
  <c r="D81" i="1"/>
  <c r="E81" i="1"/>
  <c r="F81" i="1"/>
  <c r="G81" i="1"/>
  <c r="H81" i="1"/>
  <c r="I81" i="1"/>
  <c r="C82" i="1"/>
  <c r="D82" i="1"/>
  <c r="E82" i="1"/>
  <c r="F82" i="1"/>
  <c r="G82" i="1"/>
  <c r="H82" i="1"/>
  <c r="I82" i="1"/>
  <c r="C83" i="1"/>
  <c r="D83" i="1"/>
  <c r="E83" i="1"/>
  <c r="F83" i="1"/>
  <c r="G83" i="1"/>
  <c r="H83" i="1"/>
  <c r="I83" i="1"/>
  <c r="C84" i="1"/>
  <c r="D84" i="1"/>
  <c r="E84" i="1"/>
  <c r="F84" i="1"/>
  <c r="G84" i="1"/>
  <c r="H84" i="1"/>
  <c r="I84" i="1"/>
  <c r="C85" i="1"/>
  <c r="D85" i="1"/>
  <c r="E85" i="1"/>
  <c r="F85" i="1"/>
  <c r="G85" i="1"/>
  <c r="H85" i="1"/>
  <c r="I85" i="1"/>
  <c r="C86" i="1"/>
  <c r="D86" i="1"/>
  <c r="E86" i="1"/>
  <c r="F86" i="1"/>
  <c r="G86" i="1"/>
  <c r="H86" i="1"/>
  <c r="I86" i="1"/>
  <c r="C87" i="1"/>
  <c r="D87" i="1"/>
  <c r="E87" i="1"/>
  <c r="F87" i="1"/>
  <c r="G87" i="1"/>
  <c r="H87" i="1"/>
  <c r="I87" i="1"/>
  <c r="C88" i="1"/>
  <c r="D88" i="1"/>
  <c r="E88" i="1"/>
  <c r="F88" i="1"/>
  <c r="G88" i="1"/>
  <c r="H88" i="1"/>
  <c r="I88" i="1"/>
  <c r="C89" i="1"/>
  <c r="D89" i="1"/>
  <c r="E89" i="1"/>
  <c r="F89" i="1"/>
  <c r="G89" i="1"/>
  <c r="H89" i="1"/>
  <c r="I89" i="1"/>
  <c r="C90" i="1"/>
  <c r="D90" i="1"/>
  <c r="E90" i="1"/>
  <c r="F90" i="1"/>
  <c r="G90" i="1"/>
  <c r="H90" i="1"/>
  <c r="I90" i="1"/>
  <c r="C91" i="1"/>
  <c r="D91" i="1"/>
  <c r="E91" i="1"/>
  <c r="F91" i="1"/>
  <c r="G91" i="1"/>
  <c r="H91" i="1"/>
  <c r="I91" i="1"/>
  <c r="C92" i="1"/>
  <c r="D92" i="1"/>
  <c r="E92" i="1"/>
  <c r="F92" i="1"/>
  <c r="G92" i="1"/>
  <c r="H92" i="1"/>
  <c r="I92" i="1"/>
  <c r="C93" i="1"/>
  <c r="D93" i="1"/>
  <c r="E93" i="1"/>
  <c r="F93" i="1"/>
  <c r="G93" i="1"/>
  <c r="H93" i="1"/>
  <c r="I93" i="1"/>
  <c r="C94" i="1"/>
  <c r="D94" i="1"/>
  <c r="E94" i="1"/>
  <c r="F94" i="1"/>
  <c r="G94" i="1"/>
  <c r="H94" i="1"/>
  <c r="I94" i="1"/>
  <c r="C95" i="1"/>
  <c r="D95" i="1"/>
  <c r="E95" i="1"/>
  <c r="F95" i="1"/>
  <c r="G95" i="1"/>
  <c r="H95" i="1"/>
  <c r="I95" i="1"/>
  <c r="C96" i="1"/>
  <c r="D96" i="1"/>
  <c r="E96" i="1"/>
  <c r="F96" i="1"/>
  <c r="G96" i="1"/>
  <c r="H96" i="1"/>
  <c r="I96" i="1"/>
  <c r="C97" i="1"/>
  <c r="D97" i="1"/>
  <c r="E97" i="1"/>
  <c r="F97" i="1"/>
  <c r="G97" i="1"/>
  <c r="H97" i="1"/>
  <c r="I97" i="1"/>
  <c r="C98" i="1"/>
  <c r="D98" i="1"/>
  <c r="E98" i="1"/>
  <c r="F98" i="1"/>
  <c r="G98" i="1"/>
  <c r="H98" i="1"/>
  <c r="I98" i="1"/>
  <c r="C99" i="1"/>
  <c r="D99" i="1"/>
  <c r="E99" i="1"/>
  <c r="F99" i="1"/>
  <c r="G99" i="1"/>
  <c r="H99" i="1"/>
  <c r="I99" i="1"/>
  <c r="C100" i="1"/>
  <c r="D100" i="1"/>
  <c r="E100" i="1"/>
  <c r="F100" i="1"/>
  <c r="G100" i="1"/>
  <c r="H100" i="1"/>
  <c r="I100" i="1"/>
  <c r="C101" i="1"/>
  <c r="D101" i="1"/>
  <c r="E101" i="1"/>
  <c r="F101" i="1"/>
  <c r="G101" i="1"/>
  <c r="H101" i="1"/>
  <c r="I101" i="1"/>
  <c r="C102" i="1"/>
  <c r="D102" i="1"/>
  <c r="E102" i="1"/>
  <c r="F102" i="1"/>
  <c r="G102" i="1"/>
  <c r="H102" i="1"/>
  <c r="I102" i="1"/>
  <c r="C103" i="1"/>
  <c r="D103" i="1"/>
  <c r="E103" i="1"/>
  <c r="F103" i="1"/>
  <c r="G103" i="1"/>
  <c r="H103" i="1"/>
  <c r="I103" i="1"/>
  <c r="C104" i="1"/>
  <c r="D104" i="1"/>
  <c r="E104" i="1"/>
  <c r="F104" i="1"/>
  <c r="G104" i="1"/>
  <c r="H104" i="1"/>
  <c r="I104" i="1"/>
  <c r="C105" i="1"/>
  <c r="D105" i="1"/>
  <c r="E105" i="1"/>
  <c r="F105" i="1"/>
  <c r="G105" i="1"/>
  <c r="H105" i="1"/>
  <c r="I105" i="1"/>
  <c r="C106" i="1"/>
  <c r="D106" i="1"/>
  <c r="E106" i="1"/>
  <c r="F106" i="1"/>
  <c r="G106" i="1"/>
  <c r="H106" i="1"/>
  <c r="I106" i="1"/>
  <c r="C107" i="1"/>
  <c r="D107" i="1"/>
  <c r="E107" i="1"/>
  <c r="F107" i="1"/>
  <c r="G107" i="1"/>
  <c r="H107" i="1"/>
  <c r="I107" i="1"/>
  <c r="B105" i="1"/>
  <c r="B119" i="1"/>
  <c r="B118" i="1"/>
  <c r="B107" i="1"/>
  <c r="B106" i="1"/>
  <c r="B104" i="1"/>
  <c r="B103" i="1"/>
  <c r="B102" i="1"/>
  <c r="B101" i="1"/>
  <c r="B92" i="1"/>
  <c r="B100" i="1"/>
  <c r="B99" i="1"/>
  <c r="B98" i="1"/>
  <c r="B97" i="1"/>
  <c r="B96" i="1"/>
  <c r="B95" i="1"/>
  <c r="B94" i="1"/>
  <c r="B93" i="1"/>
  <c r="B91" i="1"/>
  <c r="B90" i="1"/>
  <c r="B89" i="1"/>
  <c r="B88" i="1"/>
  <c r="B87" i="1"/>
  <c r="B86" i="1"/>
  <c r="B85" i="1"/>
  <c r="B84" i="1"/>
  <c r="B83" i="1"/>
  <c r="B82" i="1"/>
  <c r="B81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BF25" i="2" l="1"/>
  <c r="BF26" i="2"/>
  <c r="BF27" i="2"/>
  <c r="BF28" i="2"/>
  <c r="BF29" i="2"/>
  <c r="BF30" i="2"/>
  <c r="BF31" i="2"/>
  <c r="BF24" i="2"/>
  <c r="AW25" i="2"/>
  <c r="AW26" i="2"/>
  <c r="AW27" i="2"/>
  <c r="AW28" i="2"/>
  <c r="AW29" i="2"/>
  <c r="AW30" i="2"/>
  <c r="AW31" i="2"/>
  <c r="AW24" i="2"/>
  <c r="AW25" i="3"/>
  <c r="AW26" i="3"/>
  <c r="AW27" i="3"/>
  <c r="AW28" i="3"/>
  <c r="AW29" i="3"/>
  <c r="AW30" i="3"/>
  <c r="AW31" i="3"/>
  <c r="AW24" i="3"/>
  <c r="A27" i="3"/>
  <c r="A28" i="3"/>
  <c r="A29" i="3"/>
  <c r="A30" i="3"/>
  <c r="A31" i="3"/>
  <c r="A26" i="3"/>
  <c r="AX24" i="3"/>
  <c r="AY24" i="3"/>
  <c r="AZ24" i="3"/>
  <c r="BA24" i="3"/>
  <c r="BB24" i="3"/>
  <c r="BC24" i="3"/>
  <c r="BD24" i="3"/>
  <c r="BE24" i="3"/>
  <c r="BF24" i="3"/>
  <c r="AX25" i="3"/>
  <c r="AY25" i="3"/>
  <c r="AZ25" i="3"/>
  <c r="BA25" i="3"/>
  <c r="BB25" i="3"/>
  <c r="BC25" i="3"/>
  <c r="BD25" i="3"/>
  <c r="BE25" i="3"/>
  <c r="BF25" i="3"/>
  <c r="AX26" i="3"/>
  <c r="AY26" i="3"/>
  <c r="AZ26" i="3"/>
  <c r="BA26" i="3"/>
  <c r="BB26" i="3"/>
  <c r="BC26" i="3"/>
  <c r="BD26" i="3"/>
  <c r="BE26" i="3"/>
  <c r="BF26" i="3"/>
  <c r="AX27" i="3"/>
  <c r="AY27" i="3"/>
  <c r="AZ27" i="3"/>
  <c r="BA27" i="3"/>
  <c r="BB27" i="3"/>
  <c r="BC27" i="3"/>
  <c r="BD27" i="3"/>
  <c r="BE27" i="3"/>
  <c r="BF27" i="3"/>
  <c r="AX28" i="3"/>
  <c r="AY28" i="3"/>
  <c r="AZ28" i="3"/>
  <c r="BA28" i="3"/>
  <c r="BB28" i="3"/>
  <c r="BC28" i="3"/>
  <c r="BD28" i="3"/>
  <c r="BE28" i="3"/>
  <c r="BF28" i="3"/>
  <c r="AX29" i="3"/>
  <c r="AY29" i="3"/>
  <c r="AZ29" i="3"/>
  <c r="BA29" i="3"/>
  <c r="BB29" i="3"/>
  <c r="BC29" i="3"/>
  <c r="BD29" i="3"/>
  <c r="BE29" i="3"/>
  <c r="BF29" i="3"/>
  <c r="AX30" i="3"/>
  <c r="AY30" i="3"/>
  <c r="AZ30" i="3"/>
  <c r="BA30" i="3"/>
  <c r="BB30" i="3"/>
  <c r="BC30" i="3"/>
  <c r="BD30" i="3"/>
  <c r="BE30" i="3"/>
  <c r="BF30" i="3"/>
  <c r="AX31" i="3"/>
  <c r="AY31" i="3"/>
  <c r="AZ31" i="3"/>
  <c r="BA31" i="3"/>
  <c r="BB31" i="3"/>
  <c r="BC31" i="3"/>
  <c r="BD31" i="3"/>
  <c r="BE31" i="3"/>
  <c r="BF31" i="3"/>
  <c r="AV25" i="3"/>
  <c r="AV26" i="3"/>
  <c r="AV27" i="3"/>
  <c r="AV28" i="3"/>
  <c r="AV29" i="3"/>
  <c r="AV30" i="3"/>
  <c r="AV31" i="3"/>
  <c r="AV24" i="3"/>
  <c r="AU24" i="3"/>
  <c r="AU25" i="3"/>
  <c r="AU26" i="3"/>
  <c r="AU27" i="3"/>
  <c r="AU28" i="3"/>
  <c r="AU29" i="3"/>
  <c r="AU30" i="3"/>
  <c r="AU31" i="3"/>
  <c r="AQ24" i="3"/>
  <c r="AR24" i="3"/>
  <c r="AS24" i="3"/>
  <c r="AT24" i="3"/>
  <c r="AQ25" i="3"/>
  <c r="AR25" i="3"/>
  <c r="AS25" i="3"/>
  <c r="AT25" i="3"/>
  <c r="AQ26" i="3"/>
  <c r="AR26" i="3"/>
  <c r="AS26" i="3"/>
  <c r="AT26" i="3"/>
  <c r="AQ27" i="3"/>
  <c r="AR27" i="3"/>
  <c r="AS27" i="3"/>
  <c r="AT27" i="3"/>
  <c r="AQ28" i="3"/>
  <c r="AR28" i="3"/>
  <c r="AS28" i="3"/>
  <c r="AT28" i="3"/>
  <c r="AQ29" i="3"/>
  <c r="AR29" i="3"/>
  <c r="AS29" i="3"/>
  <c r="AT29" i="3"/>
  <c r="AQ30" i="3"/>
  <c r="AR30" i="3"/>
  <c r="AS30" i="3"/>
  <c r="AT30" i="3"/>
  <c r="AQ31" i="3"/>
  <c r="AR31" i="3"/>
  <c r="AS31" i="3"/>
  <c r="AT31" i="3"/>
  <c r="AO24" i="3"/>
  <c r="AP24" i="3"/>
  <c r="AO25" i="3"/>
  <c r="AP25" i="3"/>
  <c r="AO26" i="3"/>
  <c r="AP26" i="3"/>
  <c r="AO27" i="3"/>
  <c r="AP27" i="3"/>
  <c r="AO28" i="3"/>
  <c r="AP28" i="3"/>
  <c r="AO29" i="3"/>
  <c r="AP29" i="3"/>
  <c r="AO30" i="3"/>
  <c r="AP30" i="3"/>
  <c r="AO31" i="3"/>
  <c r="AP31" i="3"/>
  <c r="AN24" i="3"/>
  <c r="AN25" i="3"/>
  <c r="AN26" i="3"/>
  <c r="AN27" i="3"/>
  <c r="AN28" i="3"/>
  <c r="AN29" i="3"/>
  <c r="AN30" i="3"/>
  <c r="AN31" i="3"/>
  <c r="AM24" i="3"/>
  <c r="AM25" i="3"/>
  <c r="AM26" i="3"/>
  <c r="AM27" i="3"/>
  <c r="AM28" i="3"/>
  <c r="AM29" i="3"/>
  <c r="AM30" i="3"/>
  <c r="AM31" i="3"/>
  <c r="AL24" i="3"/>
  <c r="AL25" i="3"/>
  <c r="AL26" i="3"/>
  <c r="AL27" i="3"/>
  <c r="AL28" i="3"/>
  <c r="AL29" i="3"/>
  <c r="AL30" i="3"/>
  <c r="AL31" i="3"/>
  <c r="AI24" i="3"/>
  <c r="AJ24" i="3"/>
  <c r="AK24" i="3"/>
  <c r="AI25" i="3"/>
  <c r="AJ25" i="3"/>
  <c r="AK25" i="3"/>
  <c r="AI26" i="3"/>
  <c r="AJ26" i="3"/>
  <c r="AK26" i="3"/>
  <c r="AI27" i="3"/>
  <c r="AJ27" i="3"/>
  <c r="AK27" i="3"/>
  <c r="AI28" i="3"/>
  <c r="AJ28" i="3"/>
  <c r="AK28" i="3"/>
  <c r="AI29" i="3"/>
  <c r="AJ29" i="3"/>
  <c r="AK29" i="3"/>
  <c r="AI30" i="3"/>
  <c r="AJ30" i="3"/>
  <c r="AK30" i="3"/>
  <c r="AI31" i="3"/>
  <c r="AJ31" i="3"/>
  <c r="AK31" i="3"/>
  <c r="AG24" i="3"/>
  <c r="AH24" i="3"/>
  <c r="AG25" i="3"/>
  <c r="AH25" i="3"/>
  <c r="AG26" i="3"/>
  <c r="AH26" i="3"/>
  <c r="AG27" i="3"/>
  <c r="AH27" i="3"/>
  <c r="AG28" i="3"/>
  <c r="AH28" i="3"/>
  <c r="AG29" i="3"/>
  <c r="AH29" i="3"/>
  <c r="AG30" i="3"/>
  <c r="AH30" i="3"/>
  <c r="AG31" i="3"/>
  <c r="AH31" i="3"/>
  <c r="AD24" i="3"/>
  <c r="AE24" i="3"/>
  <c r="AF24" i="3"/>
  <c r="AD25" i="3"/>
  <c r="AE25" i="3"/>
  <c r="AF25" i="3"/>
  <c r="AD26" i="3"/>
  <c r="AE26" i="3"/>
  <c r="AF26" i="3"/>
  <c r="AD27" i="3"/>
  <c r="AE27" i="3"/>
  <c r="AF27" i="3"/>
  <c r="AD28" i="3"/>
  <c r="AE28" i="3"/>
  <c r="AF28" i="3"/>
  <c r="AD29" i="3"/>
  <c r="AE29" i="3"/>
  <c r="AF29" i="3"/>
  <c r="AD30" i="3"/>
  <c r="AE30" i="3"/>
  <c r="AF30" i="3"/>
  <c r="AD31" i="3"/>
  <c r="AE31" i="3"/>
  <c r="AF31" i="3"/>
  <c r="AA24" i="3"/>
  <c r="AB24" i="3"/>
  <c r="AC24" i="3"/>
  <c r="AA25" i="3"/>
  <c r="AB25" i="3"/>
  <c r="AC25" i="3"/>
  <c r="AA26" i="3"/>
  <c r="AB26" i="3"/>
  <c r="AC26" i="3"/>
  <c r="AA27" i="3"/>
  <c r="AB27" i="3"/>
  <c r="AC27" i="3"/>
  <c r="AA28" i="3"/>
  <c r="AB28" i="3"/>
  <c r="AC28" i="3"/>
  <c r="AA29" i="3"/>
  <c r="AB29" i="3"/>
  <c r="AC29" i="3"/>
  <c r="AA30" i="3"/>
  <c r="AB30" i="3"/>
  <c r="AC30" i="3"/>
  <c r="AA31" i="3"/>
  <c r="AB31" i="3"/>
  <c r="AC31" i="3"/>
  <c r="Z26" i="3"/>
  <c r="Z27" i="3"/>
  <c r="Z28" i="3"/>
  <c r="Z29" i="3"/>
  <c r="Z30" i="3"/>
  <c r="Z31" i="3"/>
  <c r="Z25" i="3"/>
  <c r="Z24" i="3"/>
  <c r="Y24" i="3"/>
  <c r="Y25" i="3"/>
  <c r="Y26" i="3"/>
  <c r="Y27" i="3"/>
  <c r="Y28" i="3"/>
  <c r="Y29" i="3"/>
  <c r="Y30" i="3"/>
  <c r="Y31" i="3"/>
  <c r="W24" i="3"/>
  <c r="X24" i="3"/>
  <c r="W25" i="3"/>
  <c r="X25" i="3"/>
  <c r="W26" i="3"/>
  <c r="X26" i="3"/>
  <c r="W27" i="3"/>
  <c r="X27" i="3"/>
  <c r="W28" i="3"/>
  <c r="X28" i="3"/>
  <c r="W29" i="3"/>
  <c r="X29" i="3"/>
  <c r="W30" i="3"/>
  <c r="X30" i="3"/>
  <c r="W31" i="3"/>
  <c r="X31" i="3"/>
  <c r="R24" i="3"/>
  <c r="S24" i="3"/>
  <c r="T24" i="3"/>
  <c r="U24" i="3"/>
  <c r="V24" i="3"/>
  <c r="R25" i="3"/>
  <c r="S25" i="3"/>
  <c r="T25" i="3"/>
  <c r="U25" i="3"/>
  <c r="V25" i="3"/>
  <c r="R26" i="3"/>
  <c r="S26" i="3"/>
  <c r="T26" i="3"/>
  <c r="U26" i="3"/>
  <c r="V26" i="3"/>
  <c r="R27" i="3"/>
  <c r="S27" i="3"/>
  <c r="T27" i="3"/>
  <c r="U27" i="3"/>
  <c r="V27" i="3"/>
  <c r="R28" i="3"/>
  <c r="S28" i="3"/>
  <c r="T28" i="3"/>
  <c r="U28" i="3"/>
  <c r="V28" i="3"/>
  <c r="R29" i="3"/>
  <c r="S29" i="3"/>
  <c r="T29" i="3"/>
  <c r="U29" i="3"/>
  <c r="V29" i="3"/>
  <c r="R30" i="3"/>
  <c r="S30" i="3"/>
  <c r="T30" i="3"/>
  <c r="U30" i="3"/>
  <c r="V30" i="3"/>
  <c r="R31" i="3"/>
  <c r="S31" i="3"/>
  <c r="T31" i="3"/>
  <c r="U31" i="3"/>
  <c r="V31" i="3"/>
  <c r="Q25" i="3"/>
  <c r="Q26" i="3"/>
  <c r="Q27" i="3"/>
  <c r="Q28" i="3"/>
  <c r="Q29" i="3"/>
  <c r="Q30" i="3"/>
  <c r="Q31" i="3"/>
  <c r="Q24" i="3"/>
  <c r="P24" i="3"/>
  <c r="P25" i="3"/>
  <c r="P26" i="3"/>
  <c r="P27" i="3"/>
  <c r="P28" i="3"/>
  <c r="P29" i="3"/>
  <c r="P30" i="3"/>
  <c r="P31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C25" i="3"/>
  <c r="D25" i="3"/>
  <c r="E25" i="3"/>
  <c r="F25" i="3"/>
  <c r="G25" i="3"/>
  <c r="H25" i="3"/>
  <c r="I25" i="3"/>
  <c r="J25" i="3"/>
  <c r="K25" i="3"/>
  <c r="L25" i="3"/>
  <c r="M25" i="3"/>
  <c r="N25" i="3"/>
  <c r="O25" i="3"/>
  <c r="C26" i="3"/>
  <c r="D26" i="3"/>
  <c r="E26" i="3"/>
  <c r="F26" i="3"/>
  <c r="G26" i="3"/>
  <c r="H26" i="3"/>
  <c r="I26" i="3"/>
  <c r="J26" i="3"/>
  <c r="K26" i="3"/>
  <c r="L26" i="3"/>
  <c r="M26" i="3"/>
  <c r="N26" i="3"/>
  <c r="O26" i="3"/>
  <c r="C27" i="3"/>
  <c r="D27" i="3"/>
  <c r="E27" i="3"/>
  <c r="F27" i="3"/>
  <c r="G27" i="3"/>
  <c r="H27" i="3"/>
  <c r="I27" i="3"/>
  <c r="J27" i="3"/>
  <c r="K27" i="3"/>
  <c r="L27" i="3"/>
  <c r="M27" i="3"/>
  <c r="N27" i="3"/>
  <c r="O27" i="3"/>
  <c r="C28" i="3"/>
  <c r="D28" i="3"/>
  <c r="E28" i="3"/>
  <c r="F28" i="3"/>
  <c r="G28" i="3"/>
  <c r="H28" i="3"/>
  <c r="I28" i="3"/>
  <c r="J28" i="3"/>
  <c r="K28" i="3"/>
  <c r="L28" i="3"/>
  <c r="M28" i="3"/>
  <c r="N28" i="3"/>
  <c r="O28" i="3"/>
  <c r="C29" i="3"/>
  <c r="D29" i="3"/>
  <c r="E29" i="3"/>
  <c r="F29" i="3"/>
  <c r="G29" i="3"/>
  <c r="H29" i="3"/>
  <c r="I29" i="3"/>
  <c r="J29" i="3"/>
  <c r="K29" i="3"/>
  <c r="L29" i="3"/>
  <c r="M29" i="3"/>
  <c r="N29" i="3"/>
  <c r="O29" i="3"/>
  <c r="C30" i="3"/>
  <c r="D30" i="3"/>
  <c r="E30" i="3"/>
  <c r="F30" i="3"/>
  <c r="G30" i="3"/>
  <c r="H30" i="3"/>
  <c r="I30" i="3"/>
  <c r="J30" i="3"/>
  <c r="K30" i="3"/>
  <c r="L30" i="3"/>
  <c r="M30" i="3"/>
  <c r="N30" i="3"/>
  <c r="O30" i="3"/>
  <c r="C31" i="3"/>
  <c r="D31" i="3"/>
  <c r="E31" i="3"/>
  <c r="F31" i="3"/>
  <c r="G31" i="3"/>
  <c r="H31" i="3"/>
  <c r="I31" i="3"/>
  <c r="J31" i="3"/>
  <c r="K31" i="3"/>
  <c r="L31" i="3"/>
  <c r="M31" i="3"/>
  <c r="N31" i="3"/>
  <c r="O31" i="3"/>
  <c r="B31" i="3"/>
  <c r="B25" i="3"/>
  <c r="B26" i="3"/>
  <c r="B27" i="3"/>
  <c r="B28" i="3"/>
  <c r="B29" i="3"/>
  <c r="B30" i="3"/>
  <c r="B24" i="3"/>
  <c r="AY24" i="2"/>
  <c r="AZ24" i="2"/>
  <c r="BA24" i="2"/>
  <c r="BB24" i="2"/>
  <c r="BC24" i="2"/>
  <c r="BD24" i="2"/>
  <c r="BE24" i="2"/>
  <c r="AY25" i="2"/>
  <c r="AZ25" i="2"/>
  <c r="BA25" i="2"/>
  <c r="BB25" i="2"/>
  <c r="BC25" i="2"/>
  <c r="BD25" i="2"/>
  <c r="BE25" i="2"/>
  <c r="AY26" i="2"/>
  <c r="AZ26" i="2"/>
  <c r="BA26" i="2"/>
  <c r="BB26" i="2"/>
  <c r="BC26" i="2"/>
  <c r="BD26" i="2"/>
  <c r="BE26" i="2"/>
  <c r="AY27" i="2"/>
  <c r="AZ27" i="2"/>
  <c r="BA27" i="2"/>
  <c r="BB27" i="2"/>
  <c r="BC27" i="2"/>
  <c r="BD27" i="2"/>
  <c r="BE27" i="2"/>
  <c r="AY28" i="2"/>
  <c r="AZ28" i="2"/>
  <c r="BA28" i="2"/>
  <c r="BB28" i="2"/>
  <c r="BC28" i="2"/>
  <c r="BD28" i="2"/>
  <c r="BE28" i="2"/>
  <c r="AY29" i="2"/>
  <c r="AZ29" i="2"/>
  <c r="BA29" i="2"/>
  <c r="BB29" i="2"/>
  <c r="BC29" i="2"/>
  <c r="BD29" i="2"/>
  <c r="BE29" i="2"/>
  <c r="AY30" i="2"/>
  <c r="AZ30" i="2"/>
  <c r="BA30" i="2"/>
  <c r="BB30" i="2"/>
  <c r="BC30" i="2"/>
  <c r="BD30" i="2"/>
  <c r="BE30" i="2"/>
  <c r="AY31" i="2"/>
  <c r="AZ31" i="2"/>
  <c r="BA31" i="2"/>
  <c r="BB31" i="2"/>
  <c r="BC31" i="2"/>
  <c r="BD31" i="2"/>
  <c r="BE31" i="2"/>
  <c r="AX25" i="2"/>
  <c r="AX26" i="2"/>
  <c r="AX27" i="2"/>
  <c r="AX28" i="2"/>
  <c r="AX29" i="2"/>
  <c r="AX30" i="2"/>
  <c r="AX31" i="2"/>
  <c r="AX24" i="2"/>
  <c r="AV25" i="2"/>
  <c r="AV26" i="2"/>
  <c r="AV27" i="2"/>
  <c r="AV28" i="2"/>
  <c r="AV29" i="2"/>
  <c r="AV30" i="2"/>
  <c r="AV31" i="2"/>
  <c r="AV24" i="2"/>
  <c r="AU25" i="2"/>
  <c r="AU26" i="2"/>
  <c r="AU27" i="2"/>
  <c r="AU28" i="2"/>
  <c r="AU29" i="2"/>
  <c r="AU30" i="2"/>
  <c r="AU31" i="2"/>
  <c r="AU24" i="2"/>
  <c r="AR24" i="2"/>
  <c r="AS24" i="2"/>
  <c r="AT24" i="2"/>
  <c r="AR25" i="2"/>
  <c r="AS25" i="2"/>
  <c r="AT25" i="2"/>
  <c r="AR26" i="2"/>
  <c r="AS26" i="2"/>
  <c r="AT26" i="2"/>
  <c r="AR27" i="2"/>
  <c r="AS27" i="2"/>
  <c r="AT27" i="2"/>
  <c r="AR28" i="2"/>
  <c r="AS28" i="2"/>
  <c r="AT28" i="2"/>
  <c r="AR29" i="2"/>
  <c r="AS29" i="2"/>
  <c r="AT29" i="2"/>
  <c r="AR30" i="2"/>
  <c r="AS30" i="2"/>
  <c r="AT30" i="2"/>
  <c r="AR31" i="2"/>
  <c r="AS31" i="2"/>
  <c r="AT31" i="2"/>
  <c r="AQ24" i="2"/>
  <c r="AQ25" i="2"/>
  <c r="AQ26" i="2"/>
  <c r="AQ27" i="2"/>
  <c r="AQ28" i="2"/>
  <c r="AQ29" i="2"/>
  <c r="AQ30" i="2"/>
  <c r="AQ31" i="2"/>
  <c r="AP24" i="2"/>
  <c r="AP25" i="2"/>
  <c r="AP26" i="2"/>
  <c r="AP27" i="2"/>
  <c r="AP28" i="2"/>
  <c r="AP29" i="2"/>
  <c r="AP30" i="2"/>
  <c r="AP31" i="2"/>
  <c r="AO24" i="2"/>
  <c r="AO25" i="2"/>
  <c r="AO26" i="2"/>
  <c r="AO27" i="2"/>
  <c r="AO28" i="2"/>
  <c r="AO29" i="2"/>
  <c r="AO30" i="2"/>
  <c r="AO31" i="2"/>
  <c r="AM24" i="2"/>
  <c r="AN24" i="2"/>
  <c r="AM25" i="2"/>
  <c r="AN25" i="2"/>
  <c r="AM26" i="2"/>
  <c r="AN26" i="2"/>
  <c r="AM27" i="2"/>
  <c r="AN27" i="2"/>
  <c r="AM28" i="2"/>
  <c r="AN28" i="2"/>
  <c r="AM29" i="2"/>
  <c r="AN29" i="2"/>
  <c r="AM30" i="2"/>
  <c r="AN30" i="2"/>
  <c r="AM31" i="2"/>
  <c r="AN31" i="2"/>
  <c r="AK24" i="2"/>
  <c r="AL24" i="2"/>
  <c r="AK25" i="2"/>
  <c r="AL25" i="2"/>
  <c r="AK26" i="2"/>
  <c r="AL26" i="2"/>
  <c r="AK27" i="2"/>
  <c r="AL27" i="2"/>
  <c r="AK28" i="2"/>
  <c r="AL28" i="2"/>
  <c r="AK29" i="2"/>
  <c r="AL29" i="2"/>
  <c r="AK30" i="2"/>
  <c r="AL30" i="2"/>
  <c r="AK31" i="2"/>
  <c r="AL31" i="2"/>
  <c r="AH24" i="2"/>
  <c r="AI24" i="2"/>
  <c r="AJ24" i="2"/>
  <c r="AH25" i="2"/>
  <c r="AI25" i="2"/>
  <c r="AJ25" i="2"/>
  <c r="AH26" i="2"/>
  <c r="AI26" i="2"/>
  <c r="AJ26" i="2"/>
  <c r="AH27" i="2"/>
  <c r="AI27" i="2"/>
  <c r="AJ27" i="2"/>
  <c r="AH28" i="2"/>
  <c r="AI28" i="2"/>
  <c r="AJ28" i="2"/>
  <c r="AH29" i="2"/>
  <c r="AI29" i="2"/>
  <c r="AJ29" i="2"/>
  <c r="AH30" i="2"/>
  <c r="AI30" i="2"/>
  <c r="AJ30" i="2"/>
  <c r="AH31" i="2"/>
  <c r="AI31" i="2"/>
  <c r="AJ31" i="2"/>
  <c r="AE24" i="2"/>
  <c r="AF24" i="2"/>
  <c r="AG24" i="2"/>
  <c r="AE25" i="2"/>
  <c r="AF25" i="2"/>
  <c r="AG25" i="2"/>
  <c r="AE26" i="2"/>
  <c r="AF26" i="2"/>
  <c r="AG26" i="2"/>
  <c r="AE27" i="2"/>
  <c r="AF27" i="2"/>
  <c r="AG27" i="2"/>
  <c r="AE28" i="2"/>
  <c r="AF28" i="2"/>
  <c r="AG28" i="2"/>
  <c r="AE29" i="2"/>
  <c r="AF29" i="2"/>
  <c r="AG29" i="2"/>
  <c r="AE30" i="2"/>
  <c r="AF30" i="2"/>
  <c r="AG30" i="2"/>
  <c r="AE31" i="2"/>
  <c r="AF31" i="2"/>
  <c r="AG31" i="2"/>
  <c r="AD24" i="2"/>
  <c r="AD25" i="2"/>
  <c r="AD26" i="2"/>
  <c r="AD27" i="2"/>
  <c r="AD28" i="2"/>
  <c r="AD29" i="2"/>
  <c r="AD30" i="2"/>
  <c r="AD31" i="2"/>
  <c r="AA24" i="2"/>
  <c r="AB24" i="2"/>
  <c r="AC24" i="2"/>
  <c r="AA25" i="2"/>
  <c r="AB25" i="2"/>
  <c r="AC25" i="2"/>
  <c r="AA26" i="2"/>
  <c r="AB26" i="2"/>
  <c r="AC26" i="2"/>
  <c r="AA27" i="2"/>
  <c r="AB27" i="2"/>
  <c r="AC27" i="2"/>
  <c r="AA28" i="2"/>
  <c r="AB28" i="2"/>
  <c r="AC28" i="2"/>
  <c r="AA29" i="2"/>
  <c r="AB29" i="2"/>
  <c r="AC29" i="2"/>
  <c r="AA30" i="2"/>
  <c r="AB30" i="2"/>
  <c r="AC30" i="2"/>
  <c r="AA31" i="2"/>
  <c r="AB31" i="2"/>
  <c r="AC31" i="2"/>
  <c r="Z25" i="2"/>
  <c r="Z26" i="2"/>
  <c r="Z27" i="2"/>
  <c r="Z28" i="2"/>
  <c r="Z29" i="2"/>
  <c r="Z30" i="2"/>
  <c r="Z31" i="2"/>
  <c r="Z24" i="2"/>
  <c r="W24" i="2"/>
  <c r="X24" i="2"/>
  <c r="Y24" i="2"/>
  <c r="W25" i="2"/>
  <c r="X25" i="2"/>
  <c r="Y25" i="2"/>
  <c r="W26" i="2"/>
  <c r="X26" i="2"/>
  <c r="Y26" i="2"/>
  <c r="W27" i="2"/>
  <c r="X27" i="2"/>
  <c r="Y27" i="2"/>
  <c r="W28" i="2"/>
  <c r="X28" i="2"/>
  <c r="Y28" i="2"/>
  <c r="W29" i="2"/>
  <c r="X29" i="2"/>
  <c r="Y29" i="2"/>
  <c r="W30" i="2"/>
  <c r="X30" i="2"/>
  <c r="Y30" i="2"/>
  <c r="W31" i="2"/>
  <c r="X31" i="2"/>
  <c r="Y31" i="2"/>
  <c r="R24" i="2"/>
  <c r="S24" i="2"/>
  <c r="T24" i="2"/>
  <c r="U24" i="2"/>
  <c r="V24" i="2"/>
  <c r="R25" i="2"/>
  <c r="S25" i="2"/>
  <c r="T25" i="2"/>
  <c r="U25" i="2"/>
  <c r="V25" i="2"/>
  <c r="R26" i="2"/>
  <c r="S26" i="2"/>
  <c r="T26" i="2"/>
  <c r="U26" i="2"/>
  <c r="V26" i="2"/>
  <c r="R27" i="2"/>
  <c r="S27" i="2"/>
  <c r="T27" i="2"/>
  <c r="U27" i="2"/>
  <c r="V27" i="2"/>
  <c r="R28" i="2"/>
  <c r="S28" i="2"/>
  <c r="T28" i="2"/>
  <c r="U28" i="2"/>
  <c r="V28" i="2"/>
  <c r="R29" i="2"/>
  <c r="S29" i="2"/>
  <c r="T29" i="2"/>
  <c r="U29" i="2"/>
  <c r="V29" i="2"/>
  <c r="R30" i="2"/>
  <c r="S30" i="2"/>
  <c r="T30" i="2"/>
  <c r="U30" i="2"/>
  <c r="V30" i="2"/>
  <c r="R31" i="2"/>
  <c r="S31" i="2"/>
  <c r="T31" i="2"/>
  <c r="U31" i="2"/>
  <c r="V31" i="2"/>
  <c r="Q25" i="2"/>
  <c r="Q26" i="2"/>
  <c r="Q27" i="2"/>
  <c r="Q28" i="2"/>
  <c r="Q29" i="2"/>
  <c r="Q30" i="2"/>
  <c r="Q31" i="2"/>
  <c r="Q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B25" i="2"/>
  <c r="B26" i="2"/>
  <c r="B27" i="2"/>
  <c r="B28" i="2"/>
  <c r="B29" i="2"/>
  <c r="B30" i="2"/>
  <c r="B31" i="2"/>
  <c r="B24" i="2"/>
</calcChain>
</file>

<file path=xl/sharedStrings.xml><?xml version="1.0" encoding="utf-8"?>
<sst xmlns="http://schemas.openxmlformats.org/spreadsheetml/2006/main" count="1124" uniqueCount="141">
  <si>
    <t>RE20283234 - Finalized</t>
  </si>
  <si>
    <t>CLIENT : "COSTUN - Colorado State University"</t>
  </si>
  <si>
    <t># of SAMPLES : 6</t>
  </si>
  <si>
    <t>DATE RECEIVED : 2020-12-02  DATE FINALIZED : 2021-03-22</t>
  </si>
  <si>
    <t>PROJECT : "Independence Mine shear zone"</t>
  </si>
  <si>
    <t>CERTIFICATE COMMENTS : ""</t>
  </si>
  <si>
    <t>PO NUMBER : " "</t>
  </si>
  <si>
    <t>ME-MS81</t>
  </si>
  <si>
    <t>ME-ICP06</t>
  </si>
  <si>
    <t>OA-GRA05</t>
  </si>
  <si>
    <t>TOT-ICP06</t>
  </si>
  <si>
    <t>ME-4ACD81</t>
  </si>
  <si>
    <t>SAMPLE</t>
  </si>
  <si>
    <t>Ba</t>
  </si>
  <si>
    <t>Ce</t>
  </si>
  <si>
    <t>Cr</t>
  </si>
  <si>
    <t>Cs</t>
  </si>
  <si>
    <t>Dy</t>
  </si>
  <si>
    <t>Er</t>
  </si>
  <si>
    <t>Eu</t>
  </si>
  <si>
    <t>Ga</t>
  </si>
  <si>
    <t>Gd</t>
  </si>
  <si>
    <t>Hf</t>
  </si>
  <si>
    <t>Ho</t>
  </si>
  <si>
    <t>La</t>
  </si>
  <si>
    <t>Lu</t>
  </si>
  <si>
    <t>Nb</t>
  </si>
  <si>
    <t>Nd</t>
  </si>
  <si>
    <t>Pr</t>
  </si>
  <si>
    <t>Rb</t>
  </si>
  <si>
    <t>Sm</t>
  </si>
  <si>
    <t>Sn</t>
  </si>
  <si>
    <t>Sr</t>
  </si>
  <si>
    <t>Ta</t>
  </si>
  <si>
    <t>Tb</t>
  </si>
  <si>
    <t>Th</t>
  </si>
  <si>
    <t>Tm</t>
  </si>
  <si>
    <t>U</t>
  </si>
  <si>
    <t>V</t>
  </si>
  <si>
    <t>W</t>
  </si>
  <si>
    <t>Y</t>
  </si>
  <si>
    <t>Yb</t>
  </si>
  <si>
    <t>Zr</t>
  </si>
  <si>
    <t>SiO2</t>
  </si>
  <si>
    <t>Al2O3</t>
  </si>
  <si>
    <t>Fe2O3</t>
  </si>
  <si>
    <t>CaO</t>
  </si>
  <si>
    <t>MgO</t>
  </si>
  <si>
    <t>Na2O</t>
  </si>
  <si>
    <t>K2O</t>
  </si>
  <si>
    <t>Cr2O3</t>
  </si>
  <si>
    <t>TiO2</t>
  </si>
  <si>
    <t>MnO</t>
  </si>
  <si>
    <t>P2O5</t>
  </si>
  <si>
    <t>SrO</t>
  </si>
  <si>
    <t>BaO</t>
  </si>
  <si>
    <t>LOI</t>
  </si>
  <si>
    <t>Total</t>
  </si>
  <si>
    <t>Ag</t>
  </si>
  <si>
    <t>As</t>
  </si>
  <si>
    <t>Cd</t>
  </si>
  <si>
    <t>Co</t>
  </si>
  <si>
    <t>Cu</t>
  </si>
  <si>
    <t>Li</t>
  </si>
  <si>
    <t>Mo</t>
  </si>
  <si>
    <t>Ni</t>
  </si>
  <si>
    <t>Pb</t>
  </si>
  <si>
    <t>Sc</t>
  </si>
  <si>
    <t>Tl</t>
  </si>
  <si>
    <t>Zn</t>
  </si>
  <si>
    <t>DESCRIPTION</t>
  </si>
  <si>
    <t>ppm</t>
  </si>
  <si>
    <t>%</t>
  </si>
  <si>
    <t>19-7-14a</t>
  </si>
  <si>
    <t>&lt;0.5</t>
  </si>
  <si>
    <t>&lt;5</t>
  </si>
  <si>
    <t>&lt;10</t>
  </si>
  <si>
    <t>19-7-14b</t>
  </si>
  <si>
    <t>&lt;1</t>
  </si>
  <si>
    <t>19-7-14c</t>
  </si>
  <si>
    <t>&lt;0.002</t>
  </si>
  <si>
    <t>20-9-SC5A</t>
  </si>
  <si>
    <t>20-9-SC5B</t>
  </si>
  <si>
    <t>20-9-SC10</t>
  </si>
  <si>
    <t>RE22139695 - Finalized</t>
  </si>
  <si>
    <t>DATE RECEIVED : 2022-05-27  DATE FINALIZED : 2022-07-18</t>
  </si>
  <si>
    <t>PROJECT : " "</t>
  </si>
  <si>
    <t>C-IR07</t>
  </si>
  <si>
    <t>S-IR08</t>
  </si>
  <si>
    <t>ME-MS42</t>
  </si>
  <si>
    <t>C</t>
  </si>
  <si>
    <t>S</t>
  </si>
  <si>
    <t>Ge</t>
  </si>
  <si>
    <t>Bi</t>
  </si>
  <si>
    <t>Hg</t>
  </si>
  <si>
    <t>In</t>
  </si>
  <si>
    <t>Re</t>
  </si>
  <si>
    <t>Sb</t>
  </si>
  <si>
    <t>Se</t>
  </si>
  <si>
    <t>Te</t>
  </si>
  <si>
    <t>05-21-SC12B</t>
  </si>
  <si>
    <t>&lt;0.005</t>
  </si>
  <si>
    <t>&lt;0.001</t>
  </si>
  <si>
    <t>08-21-SC12D</t>
  </si>
  <si>
    <t>08-21-SC12E</t>
  </si>
  <si>
    <t>08-21-SC12F</t>
  </si>
  <si>
    <t>06-21-SC142</t>
  </si>
  <si>
    <t>&lt;0.1</t>
  </si>
  <si>
    <t>&lt;0.01</t>
  </si>
  <si>
    <t>08-21-SC266</t>
  </si>
  <si>
    <t>Sample</t>
  </si>
  <si>
    <t>Standardized order, analyses:</t>
  </si>
  <si>
    <t>Key:</t>
  </si>
  <si>
    <t>"transition zone"</t>
  </si>
  <si>
    <t>mylonite</t>
  </si>
  <si>
    <t>host rock gneiss</t>
  </si>
  <si>
    <t>host rock gabbro</t>
  </si>
  <si>
    <t>Transpose:</t>
  </si>
  <si>
    <t>TAS inputs:</t>
  </si>
  <si>
    <t>Sample #</t>
  </si>
  <si>
    <t>%SiO₂</t>
  </si>
  <si>
    <t>%Na₂O</t>
  </si>
  <si>
    <t>%K₂O</t>
  </si>
  <si>
    <t>AFM inputs</t>
  </si>
  <si>
    <t>FeO*</t>
  </si>
  <si>
    <t>Fe2O3_conv</t>
  </si>
  <si>
    <t>For spidergram excel</t>
  </si>
  <si>
    <t>XA</t>
  </si>
  <si>
    <t>XB</t>
  </si>
  <si>
    <t>XC</t>
  </si>
  <si>
    <t>XD</t>
  </si>
  <si>
    <t>TiO2 %</t>
  </si>
  <si>
    <t>K2O %</t>
  </si>
  <si>
    <t>P2O5 %</t>
  </si>
  <si>
    <t>K ppm</t>
  </si>
  <si>
    <t>P ppm</t>
  </si>
  <si>
    <t>Ti pmm</t>
  </si>
  <si>
    <t>Avg. host rocks</t>
  </si>
  <si>
    <t>Avg. "gneiss" original</t>
  </si>
  <si>
    <t>Avg. "gneiss" modified</t>
  </si>
  <si>
    <t>%Peg in "gneiss average":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</si>
</sst>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0" borderId="2" xfId="0" applyBorder="1"/>
    <xf numFmtId="0" fontId="0" fillId="3" borderId="1" xfId="0" applyFill="1" applyBorder="1"/>
    <xf numFmtId="0" fontId="0" fillId="4" borderId="3" xfId="0" applyFill="1" applyBorder="1"/>
    <xf numFmtId="0" fontId="0" fillId="0" borderId="4" xfId="0" applyBorder="1"/>
    <xf numFmtId="0" fontId="0" fillId="5" borderId="1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2" fillId="6" borderId="0" xfId="0" applyFont="1" applyFill="1" applyAlignment="1">
      <alignment horizontal="left"/>
    </xf>
    <xf numFmtId="0" fontId="3" fillId="6" borderId="0" xfId="0" applyFont="1" applyFill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I119"/>
  <sheetViews>
    <sheetView tabSelected="1" topLeftCell="A55" workbookViewId="0">
      <selection activeCell="G9" sqref="G9"/>
    </sheetView>
  </sheetViews>
  <sheetFormatPr defaultRowHeight="15" x14ac:dyDescent="0.25"/>
  <cols>
    <col min="2" max="2" width="16.5703125" bestFit="1" customWidth="1"/>
    <col min="4" max="4" width="11.85546875" bestFit="1" customWidth="1"/>
    <col min="9" max="9" width="17.85546875" customWidth="1"/>
    <col min="10" max="10" width="13.140625" customWidth="1"/>
    <col min="12" max="12" width="15.28515625" customWidth="1"/>
  </cols>
  <sheetData>
    <row r="2" spans="1:61" x14ac:dyDescent="0.25">
      <c r="A2" s="24" t="s">
        <v>112</v>
      </c>
      <c r="B2" s="25"/>
      <c r="D2" s="8" t="s">
        <v>110</v>
      </c>
      <c r="E2" s="8" t="s">
        <v>43</v>
      </c>
      <c r="F2" s="8" t="s">
        <v>44</v>
      </c>
      <c r="G2" s="8" t="s">
        <v>45</v>
      </c>
      <c r="H2" s="8" t="s">
        <v>46</v>
      </c>
      <c r="I2" s="8" t="s">
        <v>47</v>
      </c>
      <c r="J2" s="8" t="s">
        <v>48</v>
      </c>
      <c r="K2" s="8" t="s">
        <v>49</v>
      </c>
      <c r="L2" s="8" t="s">
        <v>50</v>
      </c>
      <c r="M2" s="8" t="s">
        <v>51</v>
      </c>
      <c r="N2" s="8" t="s">
        <v>52</v>
      </c>
      <c r="O2" s="8" t="s">
        <v>53</v>
      </c>
      <c r="P2" s="8" t="s">
        <v>54</v>
      </c>
      <c r="Q2" s="8" t="s">
        <v>55</v>
      </c>
      <c r="R2" s="8" t="s">
        <v>56</v>
      </c>
      <c r="S2" s="8" t="s">
        <v>57</v>
      </c>
      <c r="T2" s="8" t="s">
        <v>13</v>
      </c>
      <c r="U2" s="8" t="s">
        <v>14</v>
      </c>
      <c r="V2" s="8" t="s">
        <v>15</v>
      </c>
      <c r="W2" s="8" t="s">
        <v>16</v>
      </c>
      <c r="X2" s="8" t="s">
        <v>17</v>
      </c>
      <c r="Y2" s="8" t="s">
        <v>18</v>
      </c>
      <c r="Z2" s="8" t="s">
        <v>19</v>
      </c>
      <c r="AA2" s="8" t="s">
        <v>20</v>
      </c>
      <c r="AB2" s="8" t="s">
        <v>21</v>
      </c>
      <c r="AC2" s="8" t="s">
        <v>22</v>
      </c>
      <c r="AD2" s="8" t="s">
        <v>23</v>
      </c>
      <c r="AE2" s="8" t="s">
        <v>24</v>
      </c>
      <c r="AF2" s="8" t="s">
        <v>25</v>
      </c>
      <c r="AG2" s="8" t="s">
        <v>26</v>
      </c>
      <c r="AH2" s="8" t="s">
        <v>27</v>
      </c>
      <c r="AI2" s="8" t="s">
        <v>28</v>
      </c>
      <c r="AJ2" s="8" t="s">
        <v>29</v>
      </c>
      <c r="AK2" s="8" t="s">
        <v>30</v>
      </c>
      <c r="AL2" s="8" t="s">
        <v>31</v>
      </c>
      <c r="AM2" s="8" t="s">
        <v>32</v>
      </c>
      <c r="AN2" s="8" t="s">
        <v>33</v>
      </c>
      <c r="AO2" s="8" t="s">
        <v>34</v>
      </c>
      <c r="AP2" s="8" t="s">
        <v>35</v>
      </c>
      <c r="AQ2" s="8" t="s">
        <v>36</v>
      </c>
      <c r="AR2" s="8" t="s">
        <v>37</v>
      </c>
      <c r="AS2" s="8" t="s">
        <v>38</v>
      </c>
      <c r="AT2" s="8" t="s">
        <v>39</v>
      </c>
      <c r="AU2" s="8" t="s">
        <v>40</v>
      </c>
      <c r="AV2" s="8" t="s">
        <v>41</v>
      </c>
      <c r="AW2" s="8" t="s">
        <v>42</v>
      </c>
      <c r="AX2" s="8" t="s">
        <v>59</v>
      </c>
      <c r="AY2" s="8" t="s">
        <v>58</v>
      </c>
      <c r="AZ2" s="8" t="s">
        <v>68</v>
      </c>
      <c r="BA2" s="8" t="s">
        <v>60</v>
      </c>
      <c r="BB2" s="8" t="s">
        <v>61</v>
      </c>
      <c r="BC2" s="8" t="s">
        <v>62</v>
      </c>
      <c r="BD2" s="8" t="s">
        <v>63</v>
      </c>
      <c r="BE2" s="8" t="s">
        <v>64</v>
      </c>
      <c r="BF2" s="8" t="s">
        <v>65</v>
      </c>
      <c r="BG2" s="8" t="s">
        <v>66</v>
      </c>
      <c r="BH2" s="8" t="s">
        <v>67</v>
      </c>
      <c r="BI2" s="8" t="s">
        <v>69</v>
      </c>
    </row>
    <row r="3" spans="1:61" x14ac:dyDescent="0.25">
      <c r="A3" s="2"/>
      <c r="B3" s="3" t="s">
        <v>115</v>
      </c>
      <c r="D3" s="9"/>
      <c r="E3" s="9" t="s">
        <v>72</v>
      </c>
      <c r="F3" s="9" t="s">
        <v>72</v>
      </c>
      <c r="G3" s="9" t="s">
        <v>72</v>
      </c>
      <c r="H3" s="9" t="s">
        <v>72</v>
      </c>
      <c r="I3" s="9" t="s">
        <v>72</v>
      </c>
      <c r="J3" s="9" t="s">
        <v>72</v>
      </c>
      <c r="K3" s="9" t="s">
        <v>72</v>
      </c>
      <c r="L3" s="9" t="s">
        <v>72</v>
      </c>
      <c r="M3" s="9" t="s">
        <v>72</v>
      </c>
      <c r="N3" s="9" t="s">
        <v>72</v>
      </c>
      <c r="O3" s="9" t="s">
        <v>72</v>
      </c>
      <c r="P3" s="9" t="s">
        <v>72</v>
      </c>
      <c r="Q3" s="9" t="s">
        <v>72</v>
      </c>
      <c r="R3" s="9" t="s">
        <v>72</v>
      </c>
      <c r="S3" s="9" t="s">
        <v>72</v>
      </c>
      <c r="T3" s="9" t="s">
        <v>71</v>
      </c>
      <c r="U3" s="9" t="s">
        <v>71</v>
      </c>
      <c r="V3" s="9" t="s">
        <v>71</v>
      </c>
      <c r="W3" s="9" t="s">
        <v>71</v>
      </c>
      <c r="X3" s="9" t="s">
        <v>71</v>
      </c>
      <c r="Y3" s="9" t="s">
        <v>71</v>
      </c>
      <c r="Z3" s="9" t="s">
        <v>71</v>
      </c>
      <c r="AA3" s="9" t="s">
        <v>71</v>
      </c>
      <c r="AB3" s="9" t="s">
        <v>71</v>
      </c>
      <c r="AC3" s="9" t="s">
        <v>71</v>
      </c>
      <c r="AD3" s="9" t="s">
        <v>71</v>
      </c>
      <c r="AE3" s="9" t="s">
        <v>71</v>
      </c>
      <c r="AF3" s="9" t="s">
        <v>71</v>
      </c>
      <c r="AG3" s="9" t="s">
        <v>71</v>
      </c>
      <c r="AH3" s="9" t="s">
        <v>71</v>
      </c>
      <c r="AI3" s="9" t="s">
        <v>71</v>
      </c>
      <c r="AJ3" s="9" t="s">
        <v>71</v>
      </c>
      <c r="AK3" s="9" t="s">
        <v>71</v>
      </c>
      <c r="AL3" s="9" t="s">
        <v>71</v>
      </c>
      <c r="AM3" s="9" t="s">
        <v>71</v>
      </c>
      <c r="AN3" s="9" t="s">
        <v>71</v>
      </c>
      <c r="AO3" s="9" t="s">
        <v>71</v>
      </c>
      <c r="AP3" s="9" t="s">
        <v>71</v>
      </c>
      <c r="AQ3" s="9" t="s">
        <v>71</v>
      </c>
      <c r="AR3" s="9" t="s">
        <v>71</v>
      </c>
      <c r="AS3" s="9" t="s">
        <v>71</v>
      </c>
      <c r="AT3" s="9" t="s">
        <v>71</v>
      </c>
      <c r="AU3" s="9" t="s">
        <v>71</v>
      </c>
      <c r="AV3" s="9" t="s">
        <v>71</v>
      </c>
      <c r="AW3" s="9" t="s">
        <v>71</v>
      </c>
      <c r="AX3" s="9" t="s">
        <v>71</v>
      </c>
      <c r="AY3" s="9" t="s">
        <v>71</v>
      </c>
      <c r="AZ3" s="9" t="s">
        <v>71</v>
      </c>
      <c r="BA3" s="9" t="s">
        <v>71</v>
      </c>
      <c r="BB3" s="9" t="s">
        <v>71</v>
      </c>
      <c r="BC3" s="9" t="s">
        <v>71</v>
      </c>
      <c r="BD3" s="9" t="s">
        <v>71</v>
      </c>
      <c r="BE3" s="9" t="s">
        <v>71</v>
      </c>
      <c r="BF3" s="9" t="s">
        <v>71</v>
      </c>
      <c r="BG3" s="9" t="s">
        <v>71</v>
      </c>
      <c r="BH3" s="9" t="s">
        <v>71</v>
      </c>
      <c r="BI3" s="9" t="s">
        <v>71</v>
      </c>
    </row>
    <row r="4" spans="1:61" x14ac:dyDescent="0.25">
      <c r="A4" s="7"/>
      <c r="B4" s="3" t="s">
        <v>116</v>
      </c>
      <c r="D4" s="10" t="s">
        <v>73</v>
      </c>
      <c r="E4" s="11">
        <v>64.400000000000006</v>
      </c>
      <c r="F4" s="11">
        <v>14.05</v>
      </c>
      <c r="G4" s="11">
        <v>5.72</v>
      </c>
      <c r="H4" s="11">
        <v>2.2000000000000002</v>
      </c>
      <c r="I4" s="11">
        <v>1.94</v>
      </c>
      <c r="J4" s="11">
        <v>4.25</v>
      </c>
      <c r="K4" s="11">
        <v>2.2000000000000002</v>
      </c>
      <c r="L4" s="11">
        <v>3.0000000000000001E-3</v>
      </c>
      <c r="M4" s="11">
        <v>0.62</v>
      </c>
      <c r="N4" s="11">
        <v>7.0000000000000007E-2</v>
      </c>
      <c r="O4" s="11">
        <v>0.17</v>
      </c>
      <c r="P4" s="11">
        <v>0.04</v>
      </c>
      <c r="Q4" s="11">
        <v>0.1</v>
      </c>
      <c r="R4" s="11">
        <v>2.29</v>
      </c>
      <c r="S4" s="11">
        <v>98.05</v>
      </c>
      <c r="T4" s="11">
        <v>947</v>
      </c>
      <c r="U4" s="11">
        <v>62.5</v>
      </c>
      <c r="V4" s="11">
        <v>20</v>
      </c>
      <c r="W4" s="11">
        <v>0.71</v>
      </c>
      <c r="X4" s="11">
        <v>8.84</v>
      </c>
      <c r="Y4" s="11">
        <v>5.24</v>
      </c>
      <c r="Z4" s="11">
        <v>1.74</v>
      </c>
      <c r="AA4" s="11">
        <v>17.8</v>
      </c>
      <c r="AB4" s="11">
        <v>7.77</v>
      </c>
      <c r="AC4" s="11">
        <v>6</v>
      </c>
      <c r="AD4" s="11">
        <v>1.82</v>
      </c>
      <c r="AE4" s="11">
        <v>25.6</v>
      </c>
      <c r="AF4" s="11">
        <v>0.81</v>
      </c>
      <c r="AG4" s="11">
        <v>14.2</v>
      </c>
      <c r="AH4" s="11">
        <v>33.799999999999997</v>
      </c>
      <c r="AI4" s="11">
        <v>8.2100000000000009</v>
      </c>
      <c r="AJ4" s="11">
        <v>53.7</v>
      </c>
      <c r="AK4" s="11">
        <v>8.25</v>
      </c>
      <c r="AL4" s="11">
        <v>3</v>
      </c>
      <c r="AM4" s="11">
        <v>283</v>
      </c>
      <c r="AN4" s="11">
        <v>0.8</v>
      </c>
      <c r="AO4" s="11">
        <v>1.35</v>
      </c>
      <c r="AP4" s="11">
        <v>5.7</v>
      </c>
      <c r="AQ4" s="11">
        <v>0.75</v>
      </c>
      <c r="AR4" s="11">
        <v>2.73</v>
      </c>
      <c r="AS4" s="11">
        <v>65</v>
      </c>
      <c r="AT4" s="11">
        <v>2</v>
      </c>
      <c r="AU4" s="11">
        <v>48.2</v>
      </c>
      <c r="AV4" s="11">
        <v>5.14</v>
      </c>
      <c r="AW4" s="11">
        <v>237</v>
      </c>
      <c r="AX4" s="11" t="s">
        <v>75</v>
      </c>
      <c r="AY4" s="11" t="s">
        <v>74</v>
      </c>
      <c r="AZ4" s="11" t="s">
        <v>76</v>
      </c>
      <c r="BA4" s="11" t="s">
        <v>74</v>
      </c>
      <c r="BB4" s="11">
        <v>9</v>
      </c>
      <c r="BC4" s="11">
        <v>14</v>
      </c>
      <c r="BD4" s="11">
        <v>20</v>
      </c>
      <c r="BE4" s="11">
        <v>1</v>
      </c>
      <c r="BF4" s="11">
        <v>9</v>
      </c>
      <c r="BG4" s="11">
        <v>14</v>
      </c>
      <c r="BH4" s="11">
        <v>12</v>
      </c>
      <c r="BI4" s="12">
        <v>87</v>
      </c>
    </row>
    <row r="5" spans="1:61" x14ac:dyDescent="0.25">
      <c r="A5" s="4"/>
      <c r="B5" s="3" t="s">
        <v>113</v>
      </c>
      <c r="D5" s="10" t="s">
        <v>77</v>
      </c>
      <c r="E5" s="11">
        <v>62</v>
      </c>
      <c r="F5" s="11">
        <v>14.35</v>
      </c>
      <c r="G5" s="11">
        <v>8.2899999999999991</v>
      </c>
      <c r="H5" s="11">
        <v>3.8</v>
      </c>
      <c r="I5" s="11">
        <v>3.01</v>
      </c>
      <c r="J5" s="11">
        <v>3.92</v>
      </c>
      <c r="K5" s="11">
        <v>1.4</v>
      </c>
      <c r="L5" s="11">
        <v>7.0000000000000001E-3</v>
      </c>
      <c r="M5" s="11">
        <v>0.68</v>
      </c>
      <c r="N5" s="11">
        <v>0.12</v>
      </c>
      <c r="O5" s="11">
        <v>0.2</v>
      </c>
      <c r="P5" s="11">
        <v>7.0000000000000007E-2</v>
      </c>
      <c r="Q5" s="11">
        <v>7.0000000000000007E-2</v>
      </c>
      <c r="R5" s="11">
        <v>3.08</v>
      </c>
      <c r="S5" s="11">
        <v>101</v>
      </c>
      <c r="T5" s="11">
        <v>577</v>
      </c>
      <c r="U5" s="11">
        <v>74.2</v>
      </c>
      <c r="V5" s="11">
        <v>40</v>
      </c>
      <c r="W5" s="11">
        <v>0.62</v>
      </c>
      <c r="X5" s="11">
        <v>8.0399999999999991</v>
      </c>
      <c r="Y5" s="11">
        <v>4.72</v>
      </c>
      <c r="Z5" s="11">
        <v>1.76</v>
      </c>
      <c r="AA5" s="11">
        <v>20.7</v>
      </c>
      <c r="AB5" s="11">
        <v>7.67</v>
      </c>
      <c r="AC5" s="11">
        <v>5.8</v>
      </c>
      <c r="AD5" s="11">
        <v>1.63</v>
      </c>
      <c r="AE5" s="11">
        <v>34.200000000000003</v>
      </c>
      <c r="AF5" s="11">
        <v>0.75</v>
      </c>
      <c r="AG5" s="11">
        <v>13.5</v>
      </c>
      <c r="AH5" s="11">
        <v>37.9</v>
      </c>
      <c r="AI5" s="11">
        <v>9.33</v>
      </c>
      <c r="AJ5" s="11">
        <v>42.5</v>
      </c>
      <c r="AK5" s="11">
        <v>7.83</v>
      </c>
      <c r="AL5" s="11">
        <v>3</v>
      </c>
      <c r="AM5" s="11">
        <v>487</v>
      </c>
      <c r="AN5" s="11">
        <v>0.8</v>
      </c>
      <c r="AO5" s="11">
        <v>1.24</v>
      </c>
      <c r="AP5" s="11">
        <v>5.15</v>
      </c>
      <c r="AQ5" s="11">
        <v>0.71</v>
      </c>
      <c r="AR5" s="11">
        <v>2.81</v>
      </c>
      <c r="AS5" s="11">
        <v>92</v>
      </c>
      <c r="AT5" s="11">
        <v>2</v>
      </c>
      <c r="AU5" s="11">
        <v>45.1</v>
      </c>
      <c r="AV5" s="11">
        <v>4.6100000000000003</v>
      </c>
      <c r="AW5" s="11">
        <v>226</v>
      </c>
      <c r="AX5" s="11" t="s">
        <v>75</v>
      </c>
      <c r="AY5" s="11" t="s">
        <v>74</v>
      </c>
      <c r="AZ5" s="11" t="s">
        <v>76</v>
      </c>
      <c r="BA5" s="11" t="s">
        <v>74</v>
      </c>
      <c r="BB5" s="11">
        <v>16</v>
      </c>
      <c r="BC5" s="11">
        <v>19</v>
      </c>
      <c r="BD5" s="11">
        <v>30</v>
      </c>
      <c r="BE5" s="11" t="s">
        <v>78</v>
      </c>
      <c r="BF5" s="11">
        <v>22</v>
      </c>
      <c r="BG5" s="11">
        <v>17</v>
      </c>
      <c r="BH5" s="11">
        <v>15</v>
      </c>
      <c r="BI5" s="12">
        <v>121</v>
      </c>
    </row>
    <row r="6" spans="1:61" x14ac:dyDescent="0.25">
      <c r="A6" s="5"/>
      <c r="B6" s="6" t="s">
        <v>114</v>
      </c>
      <c r="D6" s="10" t="s">
        <v>79</v>
      </c>
      <c r="E6" s="11">
        <v>59.9</v>
      </c>
      <c r="F6" s="11">
        <v>15.4</v>
      </c>
      <c r="G6" s="11">
        <v>7.07</v>
      </c>
      <c r="H6" s="11">
        <v>3.31</v>
      </c>
      <c r="I6" s="11">
        <v>3.42</v>
      </c>
      <c r="J6" s="11">
        <v>3.89</v>
      </c>
      <c r="K6" s="11">
        <v>1.76</v>
      </c>
      <c r="L6" s="11" t="s">
        <v>80</v>
      </c>
      <c r="M6" s="11">
        <v>0.78</v>
      </c>
      <c r="N6" s="11">
        <v>0.12</v>
      </c>
      <c r="O6" s="11">
        <v>0.21</v>
      </c>
      <c r="P6" s="11">
        <v>0.04</v>
      </c>
      <c r="Q6" s="11">
        <v>7.0000000000000007E-2</v>
      </c>
      <c r="R6" s="11">
        <v>3.36</v>
      </c>
      <c r="S6" s="11">
        <v>99.33</v>
      </c>
      <c r="T6" s="11">
        <v>679</v>
      </c>
      <c r="U6" s="11">
        <v>83</v>
      </c>
      <c r="V6" s="11">
        <v>10</v>
      </c>
      <c r="W6" s="11">
        <v>0.74</v>
      </c>
      <c r="X6" s="11">
        <v>6.87</v>
      </c>
      <c r="Y6" s="11">
        <v>3.73</v>
      </c>
      <c r="Z6" s="11">
        <v>1.95</v>
      </c>
      <c r="AA6" s="11">
        <v>20.6</v>
      </c>
      <c r="AB6" s="11">
        <v>7.5</v>
      </c>
      <c r="AC6" s="11">
        <v>7.3</v>
      </c>
      <c r="AD6" s="11">
        <v>1.39</v>
      </c>
      <c r="AE6" s="11">
        <v>37.5</v>
      </c>
      <c r="AF6" s="11">
        <v>0.53</v>
      </c>
      <c r="AG6" s="11">
        <v>14.6</v>
      </c>
      <c r="AH6" s="11">
        <v>42.2</v>
      </c>
      <c r="AI6" s="11">
        <v>10.5</v>
      </c>
      <c r="AJ6" s="11">
        <v>67.3</v>
      </c>
      <c r="AK6" s="11">
        <v>8.75</v>
      </c>
      <c r="AL6" s="11">
        <v>2</v>
      </c>
      <c r="AM6" s="11">
        <v>301</v>
      </c>
      <c r="AN6" s="11">
        <v>0.7</v>
      </c>
      <c r="AO6" s="11">
        <v>1.1599999999999999</v>
      </c>
      <c r="AP6" s="11">
        <v>5.27</v>
      </c>
      <c r="AQ6" s="11">
        <v>0.56999999999999995</v>
      </c>
      <c r="AR6" s="11">
        <v>1.96</v>
      </c>
      <c r="AS6" s="11">
        <v>61</v>
      </c>
      <c r="AT6" s="11">
        <v>2</v>
      </c>
      <c r="AU6" s="11">
        <v>35.700000000000003</v>
      </c>
      <c r="AV6" s="11">
        <v>3.37</v>
      </c>
      <c r="AW6" s="11">
        <v>296</v>
      </c>
      <c r="AX6" s="11" t="s">
        <v>75</v>
      </c>
      <c r="AY6" s="11" t="s">
        <v>74</v>
      </c>
      <c r="AZ6" s="11" t="s">
        <v>76</v>
      </c>
      <c r="BA6" s="11" t="s">
        <v>74</v>
      </c>
      <c r="BB6" s="11">
        <v>17</v>
      </c>
      <c r="BC6" s="11">
        <v>21</v>
      </c>
      <c r="BD6" s="11">
        <v>30</v>
      </c>
      <c r="BE6" s="11" t="s">
        <v>78</v>
      </c>
      <c r="BF6" s="11">
        <v>8</v>
      </c>
      <c r="BG6" s="11">
        <v>9</v>
      </c>
      <c r="BH6" s="11">
        <v>13</v>
      </c>
      <c r="BI6" s="12">
        <v>144</v>
      </c>
    </row>
    <row r="7" spans="1:61" x14ac:dyDescent="0.25">
      <c r="D7" s="10" t="s">
        <v>81</v>
      </c>
      <c r="E7" s="11">
        <v>57.7</v>
      </c>
      <c r="F7" s="11">
        <v>14.5</v>
      </c>
      <c r="G7" s="11">
        <v>6.48</v>
      </c>
      <c r="H7" s="11">
        <v>4.53</v>
      </c>
      <c r="I7" s="11">
        <v>2.88</v>
      </c>
      <c r="J7" s="11">
        <v>5.49</v>
      </c>
      <c r="K7" s="11">
        <v>1.08</v>
      </c>
      <c r="L7" s="11">
        <v>2.8000000000000001E-2</v>
      </c>
      <c r="M7" s="11">
        <v>0.71</v>
      </c>
      <c r="N7" s="11">
        <v>0.11</v>
      </c>
      <c r="O7" s="11">
        <v>0.15</v>
      </c>
      <c r="P7" s="11">
        <v>0.03</v>
      </c>
      <c r="Q7" s="11">
        <v>0.03</v>
      </c>
      <c r="R7" s="11">
        <v>3.72</v>
      </c>
      <c r="S7" s="11">
        <v>97.44</v>
      </c>
      <c r="T7" s="11">
        <v>252</v>
      </c>
      <c r="U7" s="11">
        <v>21.6</v>
      </c>
      <c r="V7" s="11">
        <v>190</v>
      </c>
      <c r="W7" s="11">
        <v>0.28000000000000003</v>
      </c>
      <c r="X7" s="11">
        <v>2.85</v>
      </c>
      <c r="Y7" s="11">
        <v>1.62</v>
      </c>
      <c r="Z7" s="11">
        <v>0.94</v>
      </c>
      <c r="AA7" s="11">
        <v>17.8</v>
      </c>
      <c r="AB7" s="11">
        <v>2.95</v>
      </c>
      <c r="AC7" s="11">
        <v>2.5</v>
      </c>
      <c r="AD7" s="11">
        <v>0.57999999999999996</v>
      </c>
      <c r="AE7" s="11">
        <v>9.6</v>
      </c>
      <c r="AF7" s="11">
        <v>0.21</v>
      </c>
      <c r="AG7" s="11">
        <v>2.7</v>
      </c>
      <c r="AH7" s="11">
        <v>12.9</v>
      </c>
      <c r="AI7" s="11">
        <v>2.84</v>
      </c>
      <c r="AJ7" s="11">
        <v>32.700000000000003</v>
      </c>
      <c r="AK7" s="11">
        <v>3.14</v>
      </c>
      <c r="AL7" s="11">
        <v>1</v>
      </c>
      <c r="AM7" s="11">
        <v>221</v>
      </c>
      <c r="AN7" s="11">
        <v>0.2</v>
      </c>
      <c r="AO7" s="11">
        <v>0.49</v>
      </c>
      <c r="AP7" s="11">
        <v>1.3</v>
      </c>
      <c r="AQ7" s="11">
        <v>0.19</v>
      </c>
      <c r="AR7" s="11">
        <v>1.03</v>
      </c>
      <c r="AS7" s="11">
        <v>131</v>
      </c>
      <c r="AT7" s="11">
        <v>2</v>
      </c>
      <c r="AU7" s="11">
        <v>14.5</v>
      </c>
      <c r="AV7" s="11">
        <v>1.37</v>
      </c>
      <c r="AW7" s="11">
        <v>93</v>
      </c>
      <c r="AX7" s="11" t="s">
        <v>75</v>
      </c>
      <c r="AY7" s="11" t="s">
        <v>74</v>
      </c>
      <c r="AZ7" s="11" t="s">
        <v>76</v>
      </c>
      <c r="BA7" s="11" t="s">
        <v>74</v>
      </c>
      <c r="BB7" s="11">
        <v>16</v>
      </c>
      <c r="BC7" s="11">
        <v>85</v>
      </c>
      <c r="BD7" s="11">
        <v>20</v>
      </c>
      <c r="BE7" s="11" t="s">
        <v>78</v>
      </c>
      <c r="BF7" s="11">
        <v>48</v>
      </c>
      <c r="BG7" s="11">
        <v>46</v>
      </c>
      <c r="BH7" s="11">
        <v>16</v>
      </c>
      <c r="BI7" s="12">
        <v>83</v>
      </c>
    </row>
    <row r="8" spans="1:61" x14ac:dyDescent="0.25">
      <c r="D8" s="13" t="s">
        <v>82</v>
      </c>
      <c r="E8" s="14">
        <v>46.7</v>
      </c>
      <c r="F8" s="14">
        <v>6.74</v>
      </c>
      <c r="G8" s="14">
        <v>8.58</v>
      </c>
      <c r="H8" s="14">
        <v>12.2</v>
      </c>
      <c r="I8" s="14">
        <v>8.14</v>
      </c>
      <c r="J8" s="14">
        <v>0.02</v>
      </c>
      <c r="K8" s="14">
        <v>0.15</v>
      </c>
      <c r="L8" s="14">
        <v>0.223</v>
      </c>
      <c r="M8" s="14">
        <v>0.4</v>
      </c>
      <c r="N8" s="14">
        <v>0.25</v>
      </c>
      <c r="O8" s="14">
        <v>0.22</v>
      </c>
      <c r="P8" s="14">
        <v>0.05</v>
      </c>
      <c r="Q8" s="14">
        <v>0.01</v>
      </c>
      <c r="R8" s="14">
        <v>11.05</v>
      </c>
      <c r="S8" s="14">
        <v>94.73</v>
      </c>
      <c r="T8" s="14">
        <v>103</v>
      </c>
      <c r="U8" s="14">
        <v>29.6</v>
      </c>
      <c r="V8" s="14">
        <v>1550</v>
      </c>
      <c r="W8" s="14">
        <v>0.16</v>
      </c>
      <c r="X8" s="14">
        <v>1.94</v>
      </c>
      <c r="Y8" s="14">
        <v>1.1000000000000001</v>
      </c>
      <c r="Z8" s="14">
        <v>0.79</v>
      </c>
      <c r="AA8" s="14">
        <v>9.9</v>
      </c>
      <c r="AB8" s="14">
        <v>2.52</v>
      </c>
      <c r="AC8" s="14">
        <v>1.4</v>
      </c>
      <c r="AD8" s="14">
        <v>0.41</v>
      </c>
      <c r="AE8" s="14">
        <v>13</v>
      </c>
      <c r="AF8" s="14">
        <v>0.14000000000000001</v>
      </c>
      <c r="AG8" s="14">
        <v>2.8</v>
      </c>
      <c r="AH8" s="14">
        <v>17.399999999999999</v>
      </c>
      <c r="AI8" s="14">
        <v>4.03</v>
      </c>
      <c r="AJ8" s="14">
        <v>2.9</v>
      </c>
      <c r="AK8" s="14">
        <v>3.33</v>
      </c>
      <c r="AL8" s="14">
        <v>1</v>
      </c>
      <c r="AM8" s="14">
        <v>362</v>
      </c>
      <c r="AN8" s="14">
        <v>0.1</v>
      </c>
      <c r="AO8" s="14">
        <v>0.35</v>
      </c>
      <c r="AP8" s="14">
        <v>0.72</v>
      </c>
      <c r="AQ8" s="14">
        <v>0.15</v>
      </c>
      <c r="AR8" s="14">
        <v>0.52</v>
      </c>
      <c r="AS8" s="14">
        <v>124</v>
      </c>
      <c r="AT8" s="14">
        <v>2</v>
      </c>
      <c r="AU8" s="14">
        <v>9.3000000000000007</v>
      </c>
      <c r="AV8" s="14">
        <v>0.88</v>
      </c>
      <c r="AW8" s="14">
        <v>68</v>
      </c>
      <c r="AX8" s="14" t="s">
        <v>75</v>
      </c>
      <c r="AY8" s="14" t="s">
        <v>74</v>
      </c>
      <c r="AZ8" s="14" t="s">
        <v>76</v>
      </c>
      <c r="BA8" s="14">
        <v>0.5</v>
      </c>
      <c r="BB8" s="14">
        <v>47</v>
      </c>
      <c r="BC8" s="14">
        <v>15</v>
      </c>
      <c r="BD8" s="14">
        <v>40</v>
      </c>
      <c r="BE8" s="14">
        <v>1</v>
      </c>
      <c r="BF8" s="14">
        <v>831</v>
      </c>
      <c r="BG8" s="14">
        <v>18</v>
      </c>
      <c r="BH8" s="14">
        <v>19</v>
      </c>
      <c r="BI8" s="15">
        <v>212</v>
      </c>
    </row>
    <row r="9" spans="1:61" x14ac:dyDescent="0.25">
      <c r="D9" s="19" t="s">
        <v>83</v>
      </c>
      <c r="E9" s="20">
        <v>46.5</v>
      </c>
      <c r="F9" s="20">
        <v>15.55</v>
      </c>
      <c r="G9" s="20">
        <v>14.05</v>
      </c>
      <c r="H9" s="20">
        <v>7.33</v>
      </c>
      <c r="I9" s="20">
        <v>5.76</v>
      </c>
      <c r="J9" s="20">
        <v>2.87</v>
      </c>
      <c r="K9" s="20">
        <v>1.21</v>
      </c>
      <c r="L9" s="20">
        <v>1.7000000000000001E-2</v>
      </c>
      <c r="M9" s="20">
        <v>2.2200000000000002</v>
      </c>
      <c r="N9" s="20">
        <v>0.19</v>
      </c>
      <c r="O9" s="20">
        <v>0.6</v>
      </c>
      <c r="P9" s="20">
        <v>0.04</v>
      </c>
      <c r="Q9" s="20">
        <v>0.09</v>
      </c>
      <c r="R9" s="20">
        <v>3.09</v>
      </c>
      <c r="S9" s="20">
        <v>99.52</v>
      </c>
      <c r="T9" s="20">
        <v>636</v>
      </c>
      <c r="U9" s="20">
        <v>36.9</v>
      </c>
      <c r="V9" s="20">
        <v>100</v>
      </c>
      <c r="W9" s="20">
        <v>0.9</v>
      </c>
      <c r="X9" s="20">
        <v>6.21</v>
      </c>
      <c r="Y9" s="20">
        <v>3.34</v>
      </c>
      <c r="Z9" s="20">
        <v>1.86</v>
      </c>
      <c r="AA9" s="20">
        <v>17</v>
      </c>
      <c r="AB9" s="20">
        <v>6.23</v>
      </c>
      <c r="AC9" s="20">
        <v>4.2</v>
      </c>
      <c r="AD9" s="20">
        <v>1.19</v>
      </c>
      <c r="AE9" s="20">
        <v>16</v>
      </c>
      <c r="AF9" s="20">
        <v>0.49</v>
      </c>
      <c r="AG9" s="20">
        <v>6.4</v>
      </c>
      <c r="AH9" s="20">
        <v>23.5</v>
      </c>
      <c r="AI9" s="20">
        <v>5.25</v>
      </c>
      <c r="AJ9" s="20">
        <v>27.4</v>
      </c>
      <c r="AK9" s="20">
        <v>5.83</v>
      </c>
      <c r="AL9" s="20">
        <v>1</v>
      </c>
      <c r="AM9" s="20">
        <v>236</v>
      </c>
      <c r="AN9" s="20">
        <v>0.3</v>
      </c>
      <c r="AO9" s="20">
        <v>0.95</v>
      </c>
      <c r="AP9" s="20">
        <v>1.3</v>
      </c>
      <c r="AQ9" s="20">
        <v>0.53</v>
      </c>
      <c r="AR9" s="20">
        <v>0.31</v>
      </c>
      <c r="AS9" s="20">
        <v>225</v>
      </c>
      <c r="AT9" s="20">
        <v>3</v>
      </c>
      <c r="AU9" s="20">
        <v>30.7</v>
      </c>
      <c r="AV9" s="20">
        <v>3.13</v>
      </c>
      <c r="AW9" s="20">
        <v>170</v>
      </c>
      <c r="AX9" s="20">
        <v>6</v>
      </c>
      <c r="AY9" s="20">
        <v>0.6</v>
      </c>
      <c r="AZ9" s="20" t="s">
        <v>76</v>
      </c>
      <c r="BA9" s="20">
        <v>0.5</v>
      </c>
      <c r="BB9" s="20">
        <v>55</v>
      </c>
      <c r="BC9" s="20">
        <v>50</v>
      </c>
      <c r="BD9" s="20">
        <v>40</v>
      </c>
      <c r="BE9" s="20">
        <v>1</v>
      </c>
      <c r="BF9" s="20">
        <v>136</v>
      </c>
      <c r="BG9" s="20">
        <v>15</v>
      </c>
      <c r="BH9" s="20">
        <v>25</v>
      </c>
      <c r="BI9" s="21">
        <v>142</v>
      </c>
    </row>
    <row r="10" spans="1:61" x14ac:dyDescent="0.25">
      <c r="D10" s="10" t="s">
        <v>100</v>
      </c>
      <c r="E10" s="11">
        <v>45.5</v>
      </c>
      <c r="F10" s="11">
        <v>14.2</v>
      </c>
      <c r="G10" s="11">
        <v>12.8</v>
      </c>
      <c r="H10" s="11">
        <v>6.84</v>
      </c>
      <c r="I10" s="11">
        <v>5.67</v>
      </c>
      <c r="J10" s="11">
        <v>1.94</v>
      </c>
      <c r="K10" s="11">
        <v>1.4</v>
      </c>
      <c r="L10" s="11">
        <v>1.4999999999999999E-2</v>
      </c>
      <c r="M10" s="11">
        <v>2.34</v>
      </c>
      <c r="N10" s="11">
        <v>0.1</v>
      </c>
      <c r="O10" s="11">
        <v>0.64</v>
      </c>
      <c r="P10" s="11">
        <v>0.01</v>
      </c>
      <c r="Q10" s="11">
        <v>0.04</v>
      </c>
      <c r="R10" s="11">
        <v>8.83</v>
      </c>
      <c r="S10" s="11">
        <v>100.33</v>
      </c>
      <c r="T10" s="11">
        <v>324</v>
      </c>
      <c r="U10" s="11">
        <v>37.6</v>
      </c>
      <c r="V10" s="11">
        <v>108</v>
      </c>
      <c r="W10" s="11">
        <v>0.81</v>
      </c>
      <c r="X10" s="11">
        <v>8.5299999999999994</v>
      </c>
      <c r="Y10" s="11">
        <v>5.17</v>
      </c>
      <c r="Z10" s="11">
        <v>1.58</v>
      </c>
      <c r="AA10" s="11">
        <v>20.5</v>
      </c>
      <c r="AB10" s="11">
        <v>8.1</v>
      </c>
      <c r="AC10" s="11">
        <v>5.42</v>
      </c>
      <c r="AD10" s="11">
        <v>1.87</v>
      </c>
      <c r="AE10" s="11">
        <v>14.2</v>
      </c>
      <c r="AF10" s="11">
        <v>0.64</v>
      </c>
      <c r="AG10" s="11">
        <v>7.97</v>
      </c>
      <c r="AH10" s="11">
        <v>23.8</v>
      </c>
      <c r="AI10" s="11">
        <v>5.09</v>
      </c>
      <c r="AJ10" s="11">
        <v>51.7</v>
      </c>
      <c r="AK10" s="11">
        <v>6.46</v>
      </c>
      <c r="AL10" s="11">
        <v>1.6</v>
      </c>
      <c r="AM10" s="11">
        <v>110.5</v>
      </c>
      <c r="AN10" s="11">
        <v>0.5</v>
      </c>
      <c r="AO10" s="11">
        <v>1.32</v>
      </c>
      <c r="AP10" s="11">
        <v>1.93</v>
      </c>
      <c r="AQ10" s="11">
        <v>0.64</v>
      </c>
      <c r="AR10" s="11">
        <v>0.46</v>
      </c>
      <c r="AS10" s="11">
        <v>270</v>
      </c>
      <c r="AT10" s="11">
        <v>11.5</v>
      </c>
      <c r="AU10" s="11">
        <v>43.8</v>
      </c>
      <c r="AV10" s="11">
        <v>4.13</v>
      </c>
      <c r="AW10" s="11">
        <v>230</v>
      </c>
      <c r="AX10" s="11">
        <v>0.6</v>
      </c>
      <c r="AY10" s="11" t="s">
        <v>74</v>
      </c>
      <c r="AZ10" s="11">
        <v>0.03</v>
      </c>
      <c r="BA10" s="11" t="s">
        <v>74</v>
      </c>
      <c r="BB10" s="11">
        <v>43</v>
      </c>
      <c r="BC10" s="11">
        <v>36</v>
      </c>
      <c r="BD10" s="11">
        <v>60</v>
      </c>
      <c r="BE10" s="11" t="s">
        <v>78</v>
      </c>
      <c r="BF10" s="11">
        <v>103</v>
      </c>
      <c r="BG10" s="11">
        <v>18</v>
      </c>
      <c r="BH10" s="11">
        <v>22</v>
      </c>
      <c r="BI10" s="12">
        <v>69</v>
      </c>
    </row>
    <row r="11" spans="1:61" x14ac:dyDescent="0.25">
      <c r="D11" s="16" t="s">
        <v>103</v>
      </c>
      <c r="E11" s="17">
        <v>46.8</v>
      </c>
      <c r="F11" s="17">
        <v>18.100000000000001</v>
      </c>
      <c r="G11" s="17">
        <v>9.07</v>
      </c>
      <c r="H11" s="17">
        <v>8.3699999999999992</v>
      </c>
      <c r="I11" s="17">
        <v>7.03</v>
      </c>
      <c r="J11" s="17">
        <v>1.78</v>
      </c>
      <c r="K11" s="17">
        <v>3.04</v>
      </c>
      <c r="L11" s="17">
        <v>2.8000000000000001E-2</v>
      </c>
      <c r="M11" s="17">
        <v>0.52</v>
      </c>
      <c r="N11" s="17">
        <v>0.15</v>
      </c>
      <c r="O11" s="17">
        <v>0.11</v>
      </c>
      <c r="P11" s="17">
        <v>0.06</v>
      </c>
      <c r="Q11" s="17">
        <v>0.05</v>
      </c>
      <c r="R11" s="17">
        <v>6.36</v>
      </c>
      <c r="S11" s="17">
        <v>101.47</v>
      </c>
      <c r="T11" s="17">
        <v>504</v>
      </c>
      <c r="U11" s="17">
        <v>11.7</v>
      </c>
      <c r="V11" s="17">
        <v>215</v>
      </c>
      <c r="W11" s="17">
        <v>1.68</v>
      </c>
      <c r="X11" s="17">
        <v>3.54</v>
      </c>
      <c r="Y11" s="17">
        <v>2.83</v>
      </c>
      <c r="Z11" s="17">
        <v>0.83</v>
      </c>
      <c r="AA11" s="17">
        <v>16.2</v>
      </c>
      <c r="AB11" s="17">
        <v>3.24</v>
      </c>
      <c r="AC11" s="17">
        <v>0.96</v>
      </c>
      <c r="AD11" s="17">
        <v>0.85</v>
      </c>
      <c r="AE11" s="17">
        <v>5</v>
      </c>
      <c r="AF11" s="17">
        <v>0.44</v>
      </c>
      <c r="AG11" s="17">
        <v>3.98</v>
      </c>
      <c r="AH11" s="17">
        <v>8.4</v>
      </c>
      <c r="AI11" s="17">
        <v>1.66</v>
      </c>
      <c r="AJ11" s="17">
        <v>125</v>
      </c>
      <c r="AK11" s="17">
        <v>2.2799999999999998</v>
      </c>
      <c r="AL11" s="17">
        <v>0.9</v>
      </c>
      <c r="AM11" s="17">
        <v>543</v>
      </c>
      <c r="AN11" s="17">
        <v>0.5</v>
      </c>
      <c r="AO11" s="17">
        <v>0.56999999999999995</v>
      </c>
      <c r="AP11" s="17">
        <v>0.44</v>
      </c>
      <c r="AQ11" s="17">
        <v>0.4</v>
      </c>
      <c r="AR11" s="17">
        <v>0.35</v>
      </c>
      <c r="AS11" s="17">
        <v>193</v>
      </c>
      <c r="AT11" s="17">
        <v>15</v>
      </c>
      <c r="AU11" s="17">
        <v>25</v>
      </c>
      <c r="AV11" s="17">
        <v>2.94</v>
      </c>
      <c r="AW11" s="17">
        <v>28</v>
      </c>
      <c r="AX11" s="17">
        <v>0.6</v>
      </c>
      <c r="AY11" s="17" t="s">
        <v>74</v>
      </c>
      <c r="AZ11" s="17">
        <v>0.06</v>
      </c>
      <c r="BA11" s="17" t="s">
        <v>74</v>
      </c>
      <c r="BB11" s="17">
        <v>35</v>
      </c>
      <c r="BC11" s="17">
        <v>5</v>
      </c>
      <c r="BD11" s="17">
        <v>40</v>
      </c>
      <c r="BE11" s="17" t="s">
        <v>78</v>
      </c>
      <c r="BF11" s="17">
        <v>121</v>
      </c>
      <c r="BG11" s="17">
        <v>4</v>
      </c>
      <c r="BH11" s="17">
        <v>17</v>
      </c>
      <c r="BI11" s="18">
        <v>120</v>
      </c>
    </row>
    <row r="12" spans="1:61" x14ac:dyDescent="0.25">
      <c r="D12" s="10" t="s">
        <v>104</v>
      </c>
      <c r="E12" s="11">
        <v>40.6</v>
      </c>
      <c r="F12" s="11">
        <v>14.45</v>
      </c>
      <c r="G12" s="11">
        <v>14</v>
      </c>
      <c r="H12" s="11">
        <v>7.75</v>
      </c>
      <c r="I12" s="11">
        <v>6</v>
      </c>
      <c r="J12" s="11">
        <v>1.63</v>
      </c>
      <c r="K12" s="11">
        <v>1.33</v>
      </c>
      <c r="L12" s="11">
        <v>1.2999999999999999E-2</v>
      </c>
      <c r="M12" s="11">
        <v>2.21</v>
      </c>
      <c r="N12" s="11">
        <v>0.1</v>
      </c>
      <c r="O12" s="11">
        <v>0.64</v>
      </c>
      <c r="P12" s="11">
        <v>0.01</v>
      </c>
      <c r="Q12" s="11">
        <v>0.04</v>
      </c>
      <c r="R12" s="11">
        <v>9.6199999999999992</v>
      </c>
      <c r="S12" s="11">
        <v>98.39</v>
      </c>
      <c r="T12" s="11">
        <v>312</v>
      </c>
      <c r="U12" s="11">
        <v>33.6</v>
      </c>
      <c r="V12" s="11">
        <v>100</v>
      </c>
      <c r="W12" s="11">
        <v>0.69</v>
      </c>
      <c r="X12" s="11">
        <v>7.07</v>
      </c>
      <c r="Y12" s="11">
        <v>4.91</v>
      </c>
      <c r="Z12" s="11">
        <v>1.41</v>
      </c>
      <c r="AA12" s="11">
        <v>19.399999999999999</v>
      </c>
      <c r="AB12" s="11">
        <v>6.15</v>
      </c>
      <c r="AC12" s="11">
        <v>5.2</v>
      </c>
      <c r="AD12" s="11">
        <v>1.62</v>
      </c>
      <c r="AE12" s="11">
        <v>12.6</v>
      </c>
      <c r="AF12" s="11">
        <v>0.56999999999999995</v>
      </c>
      <c r="AG12" s="11">
        <v>7.33</v>
      </c>
      <c r="AH12" s="11">
        <v>22.2</v>
      </c>
      <c r="AI12" s="11">
        <v>4.74</v>
      </c>
      <c r="AJ12" s="11">
        <v>42.7</v>
      </c>
      <c r="AK12" s="11">
        <v>6.07</v>
      </c>
      <c r="AL12" s="11">
        <v>1.3</v>
      </c>
      <c r="AM12" s="11">
        <v>103.5</v>
      </c>
      <c r="AN12" s="11">
        <v>0.4</v>
      </c>
      <c r="AO12" s="11">
        <v>1.1399999999999999</v>
      </c>
      <c r="AP12" s="11">
        <v>1.72</v>
      </c>
      <c r="AQ12" s="11">
        <v>0.56999999999999995</v>
      </c>
      <c r="AR12" s="11">
        <v>0.57999999999999996</v>
      </c>
      <c r="AS12" s="11">
        <v>269</v>
      </c>
      <c r="AT12" s="11">
        <v>8.9</v>
      </c>
      <c r="AU12" s="11">
        <v>39.1</v>
      </c>
      <c r="AV12" s="11">
        <v>4.01</v>
      </c>
      <c r="AW12" s="11">
        <v>212</v>
      </c>
      <c r="AX12" s="11">
        <v>0.6</v>
      </c>
      <c r="AY12" s="11" t="s">
        <v>74</v>
      </c>
      <c r="AZ12" s="11">
        <v>0.03</v>
      </c>
      <c r="BA12" s="11" t="s">
        <v>74</v>
      </c>
      <c r="BB12" s="11">
        <v>48</v>
      </c>
      <c r="BC12" s="11">
        <v>18</v>
      </c>
      <c r="BD12" s="11">
        <v>60</v>
      </c>
      <c r="BE12" s="11" t="s">
        <v>78</v>
      </c>
      <c r="BF12" s="11">
        <v>111</v>
      </c>
      <c r="BG12" s="11">
        <v>19</v>
      </c>
      <c r="BH12" s="11">
        <v>22</v>
      </c>
      <c r="BI12" s="12">
        <v>77</v>
      </c>
    </row>
    <row r="13" spans="1:61" x14ac:dyDescent="0.25">
      <c r="D13" s="13" t="s">
        <v>105</v>
      </c>
      <c r="E13" s="14">
        <v>47.7</v>
      </c>
      <c r="F13" s="14">
        <v>17.05</v>
      </c>
      <c r="G13" s="14">
        <v>10.3</v>
      </c>
      <c r="H13" s="14">
        <v>9.4700000000000006</v>
      </c>
      <c r="I13" s="14">
        <v>7.75</v>
      </c>
      <c r="J13" s="14">
        <v>2.2400000000000002</v>
      </c>
      <c r="K13" s="14">
        <v>1.85</v>
      </c>
      <c r="L13" s="14">
        <v>3.1E-2</v>
      </c>
      <c r="M13" s="14">
        <v>0.71</v>
      </c>
      <c r="N13" s="14">
        <v>0.18</v>
      </c>
      <c r="O13" s="14">
        <v>0.14000000000000001</v>
      </c>
      <c r="P13" s="14">
        <v>0.06</v>
      </c>
      <c r="Q13" s="14">
        <v>0.04</v>
      </c>
      <c r="R13" s="14">
        <v>2.5299999999999998</v>
      </c>
      <c r="S13" s="14">
        <v>100.05</v>
      </c>
      <c r="T13" s="14">
        <v>385</v>
      </c>
      <c r="U13" s="14">
        <v>14.4</v>
      </c>
      <c r="V13" s="14">
        <v>232</v>
      </c>
      <c r="W13" s="14">
        <v>0.92</v>
      </c>
      <c r="X13" s="14">
        <v>2.81</v>
      </c>
      <c r="Y13" s="14">
        <v>1.9</v>
      </c>
      <c r="Z13" s="14">
        <v>0.97</v>
      </c>
      <c r="AA13" s="14">
        <v>16.600000000000001</v>
      </c>
      <c r="AB13" s="14">
        <v>3.08</v>
      </c>
      <c r="AC13" s="14">
        <v>0.97</v>
      </c>
      <c r="AD13" s="14">
        <v>0.7</v>
      </c>
      <c r="AE13" s="14">
        <v>5.9</v>
      </c>
      <c r="AF13" s="14">
        <v>0.23</v>
      </c>
      <c r="AG13" s="14">
        <v>1.26</v>
      </c>
      <c r="AH13" s="14">
        <v>9.6999999999999993</v>
      </c>
      <c r="AI13" s="14">
        <v>1.88</v>
      </c>
      <c r="AJ13" s="14">
        <v>70.599999999999994</v>
      </c>
      <c r="AK13" s="14">
        <v>2.61</v>
      </c>
      <c r="AL13" s="14" t="s">
        <v>74</v>
      </c>
      <c r="AM13" s="14">
        <v>543</v>
      </c>
      <c r="AN13" s="14">
        <v>0.3</v>
      </c>
      <c r="AO13" s="14">
        <v>0.52</v>
      </c>
      <c r="AP13" s="14">
        <v>0.39</v>
      </c>
      <c r="AQ13" s="14">
        <v>0.25</v>
      </c>
      <c r="AR13" s="14">
        <v>0.18</v>
      </c>
      <c r="AS13" s="14">
        <v>254</v>
      </c>
      <c r="AT13" s="14">
        <v>54.2</v>
      </c>
      <c r="AU13" s="14">
        <v>16.399999999999999</v>
      </c>
      <c r="AV13" s="14">
        <v>1.86</v>
      </c>
      <c r="AW13" s="14">
        <v>34</v>
      </c>
      <c r="AX13" s="14">
        <v>0.9</v>
      </c>
      <c r="AY13" s="14" t="s">
        <v>74</v>
      </c>
      <c r="AZ13" s="14">
        <v>0.05</v>
      </c>
      <c r="BA13" s="14" t="s">
        <v>74</v>
      </c>
      <c r="BB13" s="14">
        <v>49</v>
      </c>
      <c r="BC13" s="14">
        <v>105</v>
      </c>
      <c r="BD13" s="14">
        <v>20</v>
      </c>
      <c r="BE13" s="14" t="s">
        <v>78</v>
      </c>
      <c r="BF13" s="14">
        <v>107</v>
      </c>
      <c r="BG13" s="14">
        <v>7</v>
      </c>
      <c r="BH13" s="14">
        <v>21</v>
      </c>
      <c r="BI13" s="15">
        <v>110</v>
      </c>
    </row>
    <row r="14" spans="1:61" x14ac:dyDescent="0.25">
      <c r="D14" s="19" t="s">
        <v>106</v>
      </c>
      <c r="E14" s="20">
        <v>47.8</v>
      </c>
      <c r="F14" s="20">
        <v>17.350000000000001</v>
      </c>
      <c r="G14" s="20">
        <v>13.85</v>
      </c>
      <c r="H14" s="20">
        <v>8.7799999999999994</v>
      </c>
      <c r="I14" s="20">
        <v>4.32</v>
      </c>
      <c r="J14" s="20">
        <v>3.06</v>
      </c>
      <c r="K14" s="20">
        <v>0.63</v>
      </c>
      <c r="L14" s="20">
        <v>4.0000000000000001E-3</v>
      </c>
      <c r="M14" s="20">
        <v>2.2000000000000002</v>
      </c>
      <c r="N14" s="20">
        <v>0.18</v>
      </c>
      <c r="O14" s="20">
        <v>0.34</v>
      </c>
      <c r="P14" s="20">
        <v>0.05</v>
      </c>
      <c r="Q14" s="20">
        <v>0.03</v>
      </c>
      <c r="R14" s="20">
        <v>2.67</v>
      </c>
      <c r="S14" s="20">
        <v>101.26</v>
      </c>
      <c r="T14" s="20">
        <v>315</v>
      </c>
      <c r="U14" s="20">
        <v>37.200000000000003</v>
      </c>
      <c r="V14" s="20">
        <v>32</v>
      </c>
      <c r="W14" s="20">
        <v>0.61</v>
      </c>
      <c r="X14" s="20">
        <v>6.22</v>
      </c>
      <c r="Y14" s="20">
        <v>3.51</v>
      </c>
      <c r="Z14" s="20">
        <v>1.95</v>
      </c>
      <c r="AA14" s="20">
        <v>25.2</v>
      </c>
      <c r="AB14" s="20">
        <v>6.54</v>
      </c>
      <c r="AC14" s="20">
        <v>3.68</v>
      </c>
      <c r="AD14" s="20">
        <v>1.3</v>
      </c>
      <c r="AE14" s="20">
        <v>15.8</v>
      </c>
      <c r="AF14" s="20">
        <v>0.43</v>
      </c>
      <c r="AG14" s="20">
        <v>11.1</v>
      </c>
      <c r="AH14" s="20">
        <v>24</v>
      </c>
      <c r="AI14" s="20">
        <v>4.96</v>
      </c>
      <c r="AJ14" s="20">
        <v>18.600000000000001</v>
      </c>
      <c r="AK14" s="20">
        <v>5.66</v>
      </c>
      <c r="AL14" s="20">
        <v>1.7</v>
      </c>
      <c r="AM14" s="20">
        <v>454</v>
      </c>
      <c r="AN14" s="20">
        <v>0.9</v>
      </c>
      <c r="AO14" s="20">
        <v>0.96</v>
      </c>
      <c r="AP14" s="20">
        <v>1.36</v>
      </c>
      <c r="AQ14" s="20">
        <v>0.45</v>
      </c>
      <c r="AR14" s="20">
        <v>0.39</v>
      </c>
      <c r="AS14" s="20">
        <v>390</v>
      </c>
      <c r="AT14" s="20">
        <v>29.9</v>
      </c>
      <c r="AU14" s="20">
        <v>32.5</v>
      </c>
      <c r="AV14" s="20">
        <v>2.76</v>
      </c>
      <c r="AW14" s="20">
        <v>142</v>
      </c>
      <c r="AX14" s="20" t="s">
        <v>107</v>
      </c>
      <c r="AY14" s="20" t="s">
        <v>74</v>
      </c>
      <c r="AZ14" s="20">
        <v>7.0000000000000007E-2</v>
      </c>
      <c r="BA14" s="20" t="s">
        <v>74</v>
      </c>
      <c r="BB14" s="20">
        <v>48</v>
      </c>
      <c r="BC14" s="20">
        <v>182</v>
      </c>
      <c r="BD14" s="20">
        <v>10</v>
      </c>
      <c r="BE14" s="20" t="s">
        <v>78</v>
      </c>
      <c r="BF14" s="20">
        <v>58</v>
      </c>
      <c r="BG14" s="20">
        <v>6</v>
      </c>
      <c r="BH14" s="20">
        <v>24</v>
      </c>
      <c r="BI14" s="21">
        <v>114</v>
      </c>
    </row>
    <row r="15" spans="1:61" x14ac:dyDescent="0.25">
      <c r="D15" s="10" t="s">
        <v>109</v>
      </c>
      <c r="E15" s="11">
        <v>43.7</v>
      </c>
      <c r="F15" s="11">
        <v>16</v>
      </c>
      <c r="G15" s="11">
        <v>12.7</v>
      </c>
      <c r="H15" s="11">
        <v>6.96</v>
      </c>
      <c r="I15" s="11">
        <v>4.3099999999999996</v>
      </c>
      <c r="J15" s="11">
        <v>3.63</v>
      </c>
      <c r="K15" s="11">
        <v>0.95</v>
      </c>
      <c r="L15" s="11">
        <v>5.0000000000000001E-3</v>
      </c>
      <c r="M15" s="11">
        <v>1.72</v>
      </c>
      <c r="N15" s="11">
        <v>0.15</v>
      </c>
      <c r="O15" s="11">
        <v>0.28999999999999998</v>
      </c>
      <c r="P15" s="11">
        <v>0.04</v>
      </c>
      <c r="Q15" s="11">
        <v>0.05</v>
      </c>
      <c r="R15" s="11">
        <v>8.58</v>
      </c>
      <c r="S15" s="11">
        <v>99.09</v>
      </c>
      <c r="T15" s="11">
        <v>470</v>
      </c>
      <c r="U15" s="11">
        <v>31.6</v>
      </c>
      <c r="V15" s="11">
        <v>34</v>
      </c>
      <c r="W15" s="11">
        <v>0.26</v>
      </c>
      <c r="X15" s="11">
        <v>5.31</v>
      </c>
      <c r="Y15" s="11">
        <v>3.1</v>
      </c>
      <c r="Z15" s="11">
        <v>1.57</v>
      </c>
      <c r="AA15" s="11">
        <v>20.7</v>
      </c>
      <c r="AB15" s="11">
        <v>5.53</v>
      </c>
      <c r="AC15" s="11">
        <v>3.33</v>
      </c>
      <c r="AD15" s="11">
        <v>1.1399999999999999</v>
      </c>
      <c r="AE15" s="11">
        <v>13.2</v>
      </c>
      <c r="AF15" s="11">
        <v>0.4</v>
      </c>
      <c r="AG15" s="11">
        <v>9.51</v>
      </c>
      <c r="AH15" s="11">
        <v>20.3</v>
      </c>
      <c r="AI15" s="11">
        <v>4.1500000000000004</v>
      </c>
      <c r="AJ15" s="11">
        <v>26.9</v>
      </c>
      <c r="AK15" s="11">
        <v>5.1100000000000003</v>
      </c>
      <c r="AL15" s="11">
        <v>1.4</v>
      </c>
      <c r="AM15" s="11">
        <v>314</v>
      </c>
      <c r="AN15" s="11">
        <v>0.6</v>
      </c>
      <c r="AO15" s="11">
        <v>0.85</v>
      </c>
      <c r="AP15" s="11">
        <v>1.2</v>
      </c>
      <c r="AQ15" s="11">
        <v>0.41</v>
      </c>
      <c r="AR15" s="11">
        <v>0.56999999999999995</v>
      </c>
      <c r="AS15" s="11">
        <v>345</v>
      </c>
      <c r="AT15" s="11">
        <v>5.4</v>
      </c>
      <c r="AU15" s="11">
        <v>28.7</v>
      </c>
      <c r="AV15" s="11">
        <v>2.63</v>
      </c>
      <c r="AW15" s="11">
        <v>131</v>
      </c>
      <c r="AX15" s="11">
        <v>0.3</v>
      </c>
      <c r="AY15" s="11" t="s">
        <v>74</v>
      </c>
      <c r="AZ15" s="11">
        <v>0.02</v>
      </c>
      <c r="BA15" s="11" t="s">
        <v>74</v>
      </c>
      <c r="BB15" s="11">
        <v>44</v>
      </c>
      <c r="BC15" s="11">
        <v>145</v>
      </c>
      <c r="BD15" s="11">
        <v>20</v>
      </c>
      <c r="BE15" s="11" t="s">
        <v>78</v>
      </c>
      <c r="BF15" s="11">
        <v>67</v>
      </c>
      <c r="BG15" s="11">
        <v>12</v>
      </c>
      <c r="BH15" s="11">
        <v>24</v>
      </c>
      <c r="BI15" s="12">
        <v>127</v>
      </c>
    </row>
    <row r="17" spans="2:21" x14ac:dyDescent="0.25">
      <c r="B17" t="s">
        <v>117</v>
      </c>
      <c r="R17" t="s">
        <v>118</v>
      </c>
    </row>
    <row r="18" spans="2:21" x14ac:dyDescent="0.25">
      <c r="B18" t="s">
        <v>110</v>
      </c>
      <c r="C18">
        <v>0</v>
      </c>
      <c r="D18" t="s">
        <v>73</v>
      </c>
      <c r="E18" t="s">
        <v>77</v>
      </c>
      <c r="F18" t="s">
        <v>79</v>
      </c>
      <c r="G18" t="s">
        <v>81</v>
      </c>
      <c r="H18" t="s">
        <v>82</v>
      </c>
      <c r="I18" t="s">
        <v>83</v>
      </c>
      <c r="J18" t="s">
        <v>100</v>
      </c>
      <c r="K18" t="s">
        <v>103</v>
      </c>
      <c r="L18" t="s">
        <v>104</v>
      </c>
      <c r="M18" t="s">
        <v>105</v>
      </c>
      <c r="N18" t="s">
        <v>106</v>
      </c>
      <c r="O18" t="s">
        <v>109</v>
      </c>
      <c r="R18" t="s">
        <v>119</v>
      </c>
      <c r="S18" t="s">
        <v>120</v>
      </c>
      <c r="T18" t="s">
        <v>121</v>
      </c>
      <c r="U18" t="s">
        <v>122</v>
      </c>
    </row>
    <row r="19" spans="2:21" x14ac:dyDescent="0.25">
      <c r="B19" t="s">
        <v>43</v>
      </c>
      <c r="C19" t="s">
        <v>72</v>
      </c>
      <c r="D19">
        <v>64.400000000000006</v>
      </c>
      <c r="E19">
        <v>62</v>
      </c>
      <c r="F19">
        <v>59.9</v>
      </c>
      <c r="G19">
        <v>57.7</v>
      </c>
      <c r="H19">
        <v>46.7</v>
      </c>
      <c r="I19">
        <v>46.5</v>
      </c>
      <c r="J19">
        <v>45.5</v>
      </c>
      <c r="K19">
        <v>46.8</v>
      </c>
      <c r="L19">
        <v>40.6</v>
      </c>
      <c r="M19">
        <v>47.7</v>
      </c>
      <c r="N19">
        <v>47.8</v>
      </c>
      <c r="O19">
        <v>43.7</v>
      </c>
      <c r="R19" t="s">
        <v>73</v>
      </c>
      <c r="S19">
        <v>64.400000000000006</v>
      </c>
      <c r="T19">
        <v>4.25</v>
      </c>
      <c r="U19">
        <v>2.2000000000000002</v>
      </c>
    </row>
    <row r="20" spans="2:21" x14ac:dyDescent="0.25">
      <c r="B20" t="s">
        <v>44</v>
      </c>
      <c r="C20" t="s">
        <v>72</v>
      </c>
      <c r="D20">
        <v>14.05</v>
      </c>
      <c r="E20">
        <v>14.35</v>
      </c>
      <c r="F20">
        <v>15.4</v>
      </c>
      <c r="G20">
        <v>14.5</v>
      </c>
      <c r="H20">
        <v>6.74</v>
      </c>
      <c r="I20">
        <v>15.55</v>
      </c>
      <c r="J20">
        <v>14.2</v>
      </c>
      <c r="K20">
        <v>18.100000000000001</v>
      </c>
      <c r="L20">
        <v>14.45</v>
      </c>
      <c r="M20">
        <v>17.05</v>
      </c>
      <c r="N20">
        <v>17.350000000000001</v>
      </c>
      <c r="O20">
        <v>16</v>
      </c>
      <c r="R20" t="s">
        <v>77</v>
      </c>
      <c r="S20">
        <v>62</v>
      </c>
      <c r="T20">
        <v>3.92</v>
      </c>
      <c r="U20">
        <v>1.4</v>
      </c>
    </row>
    <row r="21" spans="2:21" x14ac:dyDescent="0.25">
      <c r="B21" t="s">
        <v>45</v>
      </c>
      <c r="C21" t="s">
        <v>72</v>
      </c>
      <c r="D21">
        <v>5.72</v>
      </c>
      <c r="E21">
        <v>8.2899999999999991</v>
      </c>
      <c r="F21">
        <v>7.07</v>
      </c>
      <c r="G21">
        <v>6.48</v>
      </c>
      <c r="H21">
        <v>8.58</v>
      </c>
      <c r="I21">
        <v>14.05</v>
      </c>
      <c r="J21">
        <v>12.8</v>
      </c>
      <c r="K21">
        <v>9.07</v>
      </c>
      <c r="L21">
        <v>14</v>
      </c>
      <c r="M21">
        <v>10.3</v>
      </c>
      <c r="N21">
        <v>13.85</v>
      </c>
      <c r="O21">
        <v>12.7</v>
      </c>
      <c r="R21" t="s">
        <v>79</v>
      </c>
      <c r="S21">
        <v>59.9</v>
      </c>
      <c r="T21">
        <v>3.89</v>
      </c>
      <c r="U21">
        <v>1.76</v>
      </c>
    </row>
    <row r="22" spans="2:21" x14ac:dyDescent="0.25">
      <c r="B22" t="s">
        <v>46</v>
      </c>
      <c r="C22" t="s">
        <v>72</v>
      </c>
      <c r="D22">
        <v>2.2000000000000002</v>
      </c>
      <c r="E22">
        <v>3.8</v>
      </c>
      <c r="F22">
        <v>3.31</v>
      </c>
      <c r="G22">
        <v>4.53</v>
      </c>
      <c r="H22">
        <v>12.2</v>
      </c>
      <c r="I22">
        <v>7.33</v>
      </c>
      <c r="J22">
        <v>6.84</v>
      </c>
      <c r="K22">
        <v>8.3699999999999992</v>
      </c>
      <c r="L22">
        <v>7.75</v>
      </c>
      <c r="M22">
        <v>9.4700000000000006</v>
      </c>
      <c r="N22">
        <v>8.7799999999999994</v>
      </c>
      <c r="O22">
        <v>6.96</v>
      </c>
      <c r="R22" t="s">
        <v>81</v>
      </c>
      <c r="S22">
        <v>57.7</v>
      </c>
      <c r="T22">
        <v>5.49</v>
      </c>
      <c r="U22">
        <v>1.08</v>
      </c>
    </row>
    <row r="23" spans="2:21" x14ac:dyDescent="0.25">
      <c r="B23" t="s">
        <v>47</v>
      </c>
      <c r="C23" t="s">
        <v>72</v>
      </c>
      <c r="D23">
        <v>1.94</v>
      </c>
      <c r="E23">
        <v>3.01</v>
      </c>
      <c r="F23">
        <v>3.42</v>
      </c>
      <c r="G23">
        <v>2.88</v>
      </c>
      <c r="H23">
        <v>8.14</v>
      </c>
      <c r="I23">
        <v>5.76</v>
      </c>
      <c r="J23">
        <v>5.67</v>
      </c>
      <c r="K23">
        <v>7.03</v>
      </c>
      <c r="L23">
        <v>6</v>
      </c>
      <c r="M23">
        <v>7.75</v>
      </c>
      <c r="N23">
        <v>4.32</v>
      </c>
      <c r="O23">
        <v>4.3099999999999996</v>
      </c>
      <c r="R23" t="s">
        <v>82</v>
      </c>
      <c r="S23">
        <v>46.7</v>
      </c>
      <c r="T23">
        <v>0.02</v>
      </c>
      <c r="U23">
        <v>0.15</v>
      </c>
    </row>
    <row r="24" spans="2:21" x14ac:dyDescent="0.25">
      <c r="B24" t="s">
        <v>48</v>
      </c>
      <c r="C24" t="s">
        <v>72</v>
      </c>
      <c r="D24">
        <v>4.25</v>
      </c>
      <c r="E24">
        <v>3.92</v>
      </c>
      <c r="F24">
        <v>3.89</v>
      </c>
      <c r="G24">
        <v>5.49</v>
      </c>
      <c r="H24">
        <v>0.02</v>
      </c>
      <c r="I24">
        <v>2.87</v>
      </c>
      <c r="J24">
        <v>1.94</v>
      </c>
      <c r="K24">
        <v>1.78</v>
      </c>
      <c r="L24">
        <v>1.63</v>
      </c>
      <c r="M24">
        <v>2.2400000000000002</v>
      </c>
      <c r="N24">
        <v>3.06</v>
      </c>
      <c r="O24">
        <v>3.63</v>
      </c>
      <c r="R24" t="s">
        <v>83</v>
      </c>
      <c r="S24">
        <v>46.5</v>
      </c>
      <c r="T24">
        <v>2.87</v>
      </c>
      <c r="U24">
        <v>1.21</v>
      </c>
    </row>
    <row r="25" spans="2:21" x14ac:dyDescent="0.25">
      <c r="B25" t="s">
        <v>49</v>
      </c>
      <c r="C25" t="s">
        <v>72</v>
      </c>
      <c r="D25">
        <v>2.2000000000000002</v>
      </c>
      <c r="E25">
        <v>1.4</v>
      </c>
      <c r="F25">
        <v>1.76</v>
      </c>
      <c r="G25">
        <v>1.08</v>
      </c>
      <c r="H25">
        <v>0.15</v>
      </c>
      <c r="I25">
        <v>1.21</v>
      </c>
      <c r="J25">
        <v>1.4</v>
      </c>
      <c r="K25">
        <v>3.04</v>
      </c>
      <c r="L25">
        <v>1.33</v>
      </c>
      <c r="M25">
        <v>1.85</v>
      </c>
      <c r="N25">
        <v>0.63</v>
      </c>
      <c r="O25">
        <v>0.95</v>
      </c>
      <c r="R25" t="s">
        <v>100</v>
      </c>
      <c r="S25">
        <v>45.5</v>
      </c>
      <c r="T25">
        <v>1.94</v>
      </c>
      <c r="U25">
        <v>1.4</v>
      </c>
    </row>
    <row r="26" spans="2:21" x14ac:dyDescent="0.25">
      <c r="B26" t="s">
        <v>50</v>
      </c>
      <c r="C26" t="s">
        <v>72</v>
      </c>
      <c r="D26">
        <v>3.0000000000000001E-3</v>
      </c>
      <c r="E26">
        <v>7.0000000000000001E-3</v>
      </c>
      <c r="F26" t="s">
        <v>80</v>
      </c>
      <c r="G26">
        <v>2.8000000000000001E-2</v>
      </c>
      <c r="H26">
        <v>0.223</v>
      </c>
      <c r="I26">
        <v>1.7000000000000001E-2</v>
      </c>
      <c r="J26">
        <v>1.4999999999999999E-2</v>
      </c>
      <c r="K26">
        <v>2.8000000000000001E-2</v>
      </c>
      <c r="L26">
        <v>1.2999999999999999E-2</v>
      </c>
      <c r="M26">
        <v>3.1E-2</v>
      </c>
      <c r="N26">
        <v>4.0000000000000001E-3</v>
      </c>
      <c r="O26">
        <v>5.0000000000000001E-3</v>
      </c>
      <c r="R26" t="s">
        <v>103</v>
      </c>
      <c r="S26">
        <v>46.8</v>
      </c>
      <c r="T26">
        <v>1.78</v>
      </c>
      <c r="U26">
        <v>3.04</v>
      </c>
    </row>
    <row r="27" spans="2:21" x14ac:dyDescent="0.25">
      <c r="B27" t="s">
        <v>51</v>
      </c>
      <c r="C27" t="s">
        <v>72</v>
      </c>
      <c r="D27">
        <v>0.62</v>
      </c>
      <c r="E27">
        <v>0.68</v>
      </c>
      <c r="F27">
        <v>0.78</v>
      </c>
      <c r="G27">
        <v>0.71</v>
      </c>
      <c r="H27">
        <v>0.4</v>
      </c>
      <c r="I27">
        <v>2.2200000000000002</v>
      </c>
      <c r="J27">
        <v>2.34</v>
      </c>
      <c r="K27">
        <v>0.52</v>
      </c>
      <c r="L27">
        <v>2.21</v>
      </c>
      <c r="M27">
        <v>0.71</v>
      </c>
      <c r="N27">
        <v>2.2000000000000002</v>
      </c>
      <c r="O27">
        <v>1.72</v>
      </c>
      <c r="R27" t="s">
        <v>104</v>
      </c>
      <c r="S27">
        <v>40.6</v>
      </c>
      <c r="T27">
        <v>1.63</v>
      </c>
      <c r="U27">
        <v>1.33</v>
      </c>
    </row>
    <row r="28" spans="2:21" x14ac:dyDescent="0.25">
      <c r="B28" t="s">
        <v>52</v>
      </c>
      <c r="C28" t="s">
        <v>72</v>
      </c>
      <c r="D28">
        <v>7.0000000000000007E-2</v>
      </c>
      <c r="E28">
        <v>0.12</v>
      </c>
      <c r="F28">
        <v>0.12</v>
      </c>
      <c r="G28">
        <v>0.11</v>
      </c>
      <c r="H28">
        <v>0.25</v>
      </c>
      <c r="I28">
        <v>0.19</v>
      </c>
      <c r="J28">
        <v>0.1</v>
      </c>
      <c r="K28">
        <v>0.15</v>
      </c>
      <c r="L28">
        <v>0.1</v>
      </c>
      <c r="M28">
        <v>0.18</v>
      </c>
      <c r="N28">
        <v>0.18</v>
      </c>
      <c r="O28">
        <v>0.15</v>
      </c>
      <c r="R28" t="s">
        <v>105</v>
      </c>
      <c r="S28">
        <v>47.7</v>
      </c>
      <c r="T28">
        <v>2.2400000000000002</v>
      </c>
      <c r="U28">
        <v>1.85</v>
      </c>
    </row>
    <row r="29" spans="2:21" x14ac:dyDescent="0.25">
      <c r="B29" t="s">
        <v>53</v>
      </c>
      <c r="C29" t="s">
        <v>72</v>
      </c>
      <c r="D29">
        <v>0.17</v>
      </c>
      <c r="E29">
        <v>0.2</v>
      </c>
      <c r="F29">
        <v>0.21</v>
      </c>
      <c r="G29">
        <v>0.15</v>
      </c>
      <c r="H29">
        <v>0.22</v>
      </c>
      <c r="I29">
        <v>0.6</v>
      </c>
      <c r="J29">
        <v>0.64</v>
      </c>
      <c r="K29">
        <v>0.11</v>
      </c>
      <c r="L29">
        <v>0.64</v>
      </c>
      <c r="M29">
        <v>0.14000000000000001</v>
      </c>
      <c r="N29">
        <v>0.34</v>
      </c>
      <c r="O29">
        <v>0.28999999999999998</v>
      </c>
      <c r="R29" t="s">
        <v>106</v>
      </c>
      <c r="S29">
        <v>47.8</v>
      </c>
      <c r="T29">
        <v>3.06</v>
      </c>
      <c r="U29">
        <v>0.63</v>
      </c>
    </row>
    <row r="30" spans="2:21" x14ac:dyDescent="0.25">
      <c r="B30" t="s">
        <v>54</v>
      </c>
      <c r="C30" t="s">
        <v>72</v>
      </c>
      <c r="D30">
        <v>0.04</v>
      </c>
      <c r="E30">
        <v>7.0000000000000007E-2</v>
      </c>
      <c r="F30">
        <v>0.04</v>
      </c>
      <c r="G30">
        <v>0.03</v>
      </c>
      <c r="H30">
        <v>0.05</v>
      </c>
      <c r="I30">
        <v>0.04</v>
      </c>
      <c r="J30">
        <v>0.01</v>
      </c>
      <c r="K30">
        <v>0.06</v>
      </c>
      <c r="L30">
        <v>0.01</v>
      </c>
      <c r="M30">
        <v>0.06</v>
      </c>
      <c r="N30">
        <v>0.05</v>
      </c>
      <c r="O30">
        <v>0.04</v>
      </c>
      <c r="R30" t="s">
        <v>109</v>
      </c>
      <c r="S30">
        <v>43.7</v>
      </c>
      <c r="T30">
        <v>3.63</v>
      </c>
      <c r="U30">
        <v>0.95</v>
      </c>
    </row>
    <row r="31" spans="2:21" x14ac:dyDescent="0.25">
      <c r="B31" t="s">
        <v>55</v>
      </c>
      <c r="C31" t="s">
        <v>72</v>
      </c>
      <c r="D31">
        <v>0.1</v>
      </c>
      <c r="E31">
        <v>7.0000000000000007E-2</v>
      </c>
      <c r="F31">
        <v>7.0000000000000007E-2</v>
      </c>
      <c r="G31">
        <v>0.03</v>
      </c>
      <c r="H31">
        <v>0.01</v>
      </c>
      <c r="I31">
        <v>0.09</v>
      </c>
      <c r="J31">
        <v>0.04</v>
      </c>
      <c r="K31">
        <v>0.05</v>
      </c>
      <c r="L31">
        <v>0.04</v>
      </c>
      <c r="M31">
        <v>0.04</v>
      </c>
      <c r="N31">
        <v>0.03</v>
      </c>
      <c r="O31">
        <v>0.05</v>
      </c>
    </row>
    <row r="32" spans="2:21" x14ac:dyDescent="0.25">
      <c r="B32" t="s">
        <v>56</v>
      </c>
      <c r="C32" t="s">
        <v>72</v>
      </c>
      <c r="D32">
        <v>2.29</v>
      </c>
      <c r="E32">
        <v>3.08</v>
      </c>
      <c r="F32">
        <v>3.36</v>
      </c>
      <c r="G32">
        <v>3.72</v>
      </c>
      <c r="H32">
        <v>11.05</v>
      </c>
      <c r="I32">
        <v>3.09</v>
      </c>
      <c r="J32">
        <v>8.83</v>
      </c>
      <c r="K32">
        <v>6.36</v>
      </c>
      <c r="L32">
        <v>9.6199999999999992</v>
      </c>
      <c r="M32">
        <v>2.5299999999999998</v>
      </c>
      <c r="N32">
        <v>2.67</v>
      </c>
      <c r="O32">
        <v>8.58</v>
      </c>
    </row>
    <row r="33" spans="2:30" x14ac:dyDescent="0.25">
      <c r="B33" t="s">
        <v>57</v>
      </c>
      <c r="C33" t="s">
        <v>72</v>
      </c>
      <c r="D33">
        <v>98.05</v>
      </c>
      <c r="E33">
        <v>101</v>
      </c>
      <c r="F33">
        <v>99.33</v>
      </c>
      <c r="G33">
        <v>97.44</v>
      </c>
      <c r="H33">
        <v>94.73</v>
      </c>
      <c r="I33">
        <v>99.52</v>
      </c>
      <c r="J33">
        <v>100.33</v>
      </c>
      <c r="K33">
        <v>101.47</v>
      </c>
      <c r="L33">
        <v>98.39</v>
      </c>
      <c r="M33">
        <v>100.05</v>
      </c>
      <c r="N33">
        <v>101.26</v>
      </c>
      <c r="O33">
        <v>99.09</v>
      </c>
    </row>
    <row r="34" spans="2:30" x14ac:dyDescent="0.25">
      <c r="B34" t="s">
        <v>13</v>
      </c>
      <c r="C34" t="s">
        <v>71</v>
      </c>
      <c r="D34">
        <v>947</v>
      </c>
      <c r="E34">
        <v>577</v>
      </c>
      <c r="F34">
        <v>679</v>
      </c>
      <c r="G34">
        <v>252</v>
      </c>
      <c r="H34">
        <v>103</v>
      </c>
      <c r="I34">
        <v>636</v>
      </c>
      <c r="J34">
        <v>324</v>
      </c>
      <c r="K34">
        <v>504</v>
      </c>
      <c r="L34">
        <v>312</v>
      </c>
      <c r="M34">
        <v>385</v>
      </c>
      <c r="N34">
        <v>315</v>
      </c>
      <c r="O34">
        <v>470</v>
      </c>
    </row>
    <row r="35" spans="2:30" x14ac:dyDescent="0.25">
      <c r="B35" t="s">
        <v>14</v>
      </c>
      <c r="C35" t="s">
        <v>71</v>
      </c>
      <c r="D35">
        <v>62.5</v>
      </c>
      <c r="E35">
        <v>74.2</v>
      </c>
      <c r="F35">
        <v>83</v>
      </c>
      <c r="G35">
        <v>21.6</v>
      </c>
      <c r="H35">
        <v>29.6</v>
      </c>
      <c r="I35">
        <v>36.9</v>
      </c>
      <c r="J35">
        <v>37.6</v>
      </c>
      <c r="K35">
        <v>11.7</v>
      </c>
      <c r="L35">
        <v>33.6</v>
      </c>
      <c r="M35">
        <v>14.4</v>
      </c>
      <c r="N35">
        <v>37.200000000000003</v>
      </c>
      <c r="O35">
        <v>31.6</v>
      </c>
      <c r="R35" t="s">
        <v>123</v>
      </c>
    </row>
    <row r="36" spans="2:30" x14ac:dyDescent="0.25">
      <c r="B36" t="s">
        <v>15</v>
      </c>
      <c r="C36" t="s">
        <v>71</v>
      </c>
      <c r="D36">
        <v>20</v>
      </c>
      <c r="E36">
        <v>40</v>
      </c>
      <c r="F36">
        <v>10</v>
      </c>
      <c r="G36">
        <v>190</v>
      </c>
      <c r="H36">
        <v>1550</v>
      </c>
      <c r="I36">
        <v>100</v>
      </c>
      <c r="J36">
        <v>108</v>
      </c>
      <c r="K36">
        <v>215</v>
      </c>
      <c r="L36">
        <v>100</v>
      </c>
      <c r="M36">
        <v>232</v>
      </c>
      <c r="N36">
        <v>32</v>
      </c>
      <c r="O36">
        <v>34</v>
      </c>
      <c r="R36" t="s">
        <v>110</v>
      </c>
      <c r="S36" t="s">
        <v>43</v>
      </c>
      <c r="T36" t="s">
        <v>51</v>
      </c>
      <c r="U36" t="s">
        <v>44</v>
      </c>
      <c r="V36" t="s">
        <v>124</v>
      </c>
      <c r="W36" t="s">
        <v>52</v>
      </c>
      <c r="X36" t="s">
        <v>47</v>
      </c>
      <c r="Y36" t="s">
        <v>46</v>
      </c>
      <c r="Z36" t="s">
        <v>48</v>
      </c>
      <c r="AA36" t="s">
        <v>49</v>
      </c>
      <c r="AB36" t="s">
        <v>53</v>
      </c>
      <c r="AD36" t="s">
        <v>125</v>
      </c>
    </row>
    <row r="37" spans="2:30" x14ac:dyDescent="0.25">
      <c r="B37" t="s">
        <v>16</v>
      </c>
      <c r="C37" t="s">
        <v>71</v>
      </c>
      <c r="D37">
        <v>0.71</v>
      </c>
      <c r="E37">
        <v>0.62</v>
      </c>
      <c r="F37">
        <v>0.74</v>
      </c>
      <c r="G37">
        <v>0.28000000000000003</v>
      </c>
      <c r="H37">
        <v>0.16</v>
      </c>
      <c r="I37">
        <v>0.9</v>
      </c>
      <c r="J37">
        <v>0.81</v>
      </c>
      <c r="K37">
        <v>1.68</v>
      </c>
      <c r="L37">
        <v>0.69</v>
      </c>
      <c r="M37">
        <v>0.92</v>
      </c>
      <c r="N37">
        <v>0.61</v>
      </c>
      <c r="O37">
        <v>0.26</v>
      </c>
      <c r="R37" t="s">
        <v>73</v>
      </c>
      <c r="S37">
        <v>64.400000000000006</v>
      </c>
      <c r="T37">
        <v>0.62</v>
      </c>
      <c r="U37">
        <v>14.05</v>
      </c>
      <c r="V37">
        <v>5.1469132000000002</v>
      </c>
      <c r="W37">
        <v>7.0000000000000007E-2</v>
      </c>
      <c r="X37">
        <v>1.94</v>
      </c>
      <c r="Y37">
        <v>2.2000000000000002</v>
      </c>
      <c r="Z37">
        <v>4.25</v>
      </c>
      <c r="AA37">
        <v>2.2000000000000002</v>
      </c>
      <c r="AB37">
        <v>0.17</v>
      </c>
      <c r="AD37">
        <f>G4*0.89981</f>
        <v>5.1469132000000002</v>
      </c>
    </row>
    <row r="38" spans="2:30" x14ac:dyDescent="0.25">
      <c r="B38" t="s">
        <v>17</v>
      </c>
      <c r="C38" t="s">
        <v>71</v>
      </c>
      <c r="D38">
        <v>8.84</v>
      </c>
      <c r="E38">
        <v>8.0399999999999991</v>
      </c>
      <c r="F38">
        <v>6.87</v>
      </c>
      <c r="G38">
        <v>2.85</v>
      </c>
      <c r="H38">
        <v>1.94</v>
      </c>
      <c r="I38">
        <v>6.21</v>
      </c>
      <c r="J38">
        <v>8.5299999999999994</v>
      </c>
      <c r="K38">
        <v>3.54</v>
      </c>
      <c r="L38">
        <v>7.07</v>
      </c>
      <c r="M38">
        <v>2.81</v>
      </c>
      <c r="N38">
        <v>6.22</v>
      </c>
      <c r="O38">
        <v>5.31</v>
      </c>
      <c r="R38" t="s">
        <v>77</v>
      </c>
      <c r="S38">
        <v>62</v>
      </c>
      <c r="T38">
        <v>0.68</v>
      </c>
      <c r="U38">
        <v>14.35</v>
      </c>
      <c r="V38">
        <v>7.4594248999999992</v>
      </c>
      <c r="W38">
        <v>0.12</v>
      </c>
      <c r="X38">
        <v>3.01</v>
      </c>
      <c r="Y38">
        <v>3.8</v>
      </c>
      <c r="Z38">
        <v>3.92</v>
      </c>
      <c r="AA38">
        <v>1.4</v>
      </c>
      <c r="AB38">
        <v>0.2</v>
      </c>
      <c r="AD38">
        <f t="shared" ref="AD38:AD48" si="0">G5*0.89981</f>
        <v>7.4594248999999992</v>
      </c>
    </row>
    <row r="39" spans="2:30" x14ac:dyDescent="0.25">
      <c r="B39" t="s">
        <v>18</v>
      </c>
      <c r="C39" t="s">
        <v>71</v>
      </c>
      <c r="D39">
        <v>5.24</v>
      </c>
      <c r="E39">
        <v>4.72</v>
      </c>
      <c r="F39">
        <v>3.73</v>
      </c>
      <c r="G39">
        <v>1.62</v>
      </c>
      <c r="H39">
        <v>1.1000000000000001</v>
      </c>
      <c r="I39">
        <v>3.34</v>
      </c>
      <c r="J39">
        <v>5.17</v>
      </c>
      <c r="K39">
        <v>2.83</v>
      </c>
      <c r="L39">
        <v>4.91</v>
      </c>
      <c r="M39">
        <v>1.9</v>
      </c>
      <c r="N39">
        <v>3.51</v>
      </c>
      <c r="O39">
        <v>3.1</v>
      </c>
      <c r="R39" t="s">
        <v>79</v>
      </c>
      <c r="S39">
        <v>59.9</v>
      </c>
      <c r="T39">
        <v>0.78</v>
      </c>
      <c r="U39">
        <v>15.4</v>
      </c>
      <c r="V39">
        <v>6.3616567000000002</v>
      </c>
      <c r="W39">
        <v>0.12</v>
      </c>
      <c r="X39">
        <v>3.42</v>
      </c>
      <c r="Y39">
        <v>3.31</v>
      </c>
      <c r="Z39">
        <v>3.89</v>
      </c>
      <c r="AA39">
        <v>1.76</v>
      </c>
      <c r="AB39">
        <v>0.21</v>
      </c>
      <c r="AD39">
        <f t="shared" si="0"/>
        <v>6.3616567000000002</v>
      </c>
    </row>
    <row r="40" spans="2:30" x14ac:dyDescent="0.25">
      <c r="B40" t="s">
        <v>19</v>
      </c>
      <c r="C40" t="s">
        <v>71</v>
      </c>
      <c r="D40">
        <v>1.74</v>
      </c>
      <c r="E40">
        <v>1.76</v>
      </c>
      <c r="F40">
        <v>1.95</v>
      </c>
      <c r="G40">
        <v>0.94</v>
      </c>
      <c r="H40">
        <v>0.79</v>
      </c>
      <c r="I40">
        <v>1.86</v>
      </c>
      <c r="J40">
        <v>1.58</v>
      </c>
      <c r="K40">
        <v>0.83</v>
      </c>
      <c r="L40">
        <v>1.41</v>
      </c>
      <c r="M40">
        <v>0.97</v>
      </c>
      <c r="N40">
        <v>1.95</v>
      </c>
      <c r="O40">
        <v>1.57</v>
      </c>
      <c r="R40" t="s">
        <v>81</v>
      </c>
      <c r="S40">
        <v>57.7</v>
      </c>
      <c r="T40">
        <v>0.71</v>
      </c>
      <c r="U40">
        <v>14.5</v>
      </c>
      <c r="V40">
        <v>5.8307688000000004</v>
      </c>
      <c r="W40">
        <v>0.11</v>
      </c>
      <c r="X40">
        <v>2.88</v>
      </c>
      <c r="Y40">
        <v>4.53</v>
      </c>
      <c r="Z40">
        <v>5.49</v>
      </c>
      <c r="AA40">
        <v>1.08</v>
      </c>
      <c r="AB40">
        <v>0.15</v>
      </c>
      <c r="AD40">
        <f t="shared" si="0"/>
        <v>5.8307688000000004</v>
      </c>
    </row>
    <row r="41" spans="2:30" x14ac:dyDescent="0.25">
      <c r="B41" t="s">
        <v>20</v>
      </c>
      <c r="C41" t="s">
        <v>71</v>
      </c>
      <c r="D41">
        <v>17.8</v>
      </c>
      <c r="E41">
        <v>20.7</v>
      </c>
      <c r="F41">
        <v>20.6</v>
      </c>
      <c r="G41">
        <v>17.8</v>
      </c>
      <c r="H41">
        <v>9.9</v>
      </c>
      <c r="I41">
        <v>17</v>
      </c>
      <c r="J41">
        <v>20.5</v>
      </c>
      <c r="K41">
        <v>16.2</v>
      </c>
      <c r="L41">
        <v>19.399999999999999</v>
      </c>
      <c r="M41">
        <v>16.600000000000001</v>
      </c>
      <c r="N41">
        <v>25.2</v>
      </c>
      <c r="O41">
        <v>20.7</v>
      </c>
      <c r="R41" t="s">
        <v>82</v>
      </c>
      <c r="S41">
        <v>46.7</v>
      </c>
      <c r="T41">
        <v>0.4</v>
      </c>
      <c r="U41">
        <v>6.74</v>
      </c>
      <c r="V41">
        <v>7.7203698000000003</v>
      </c>
      <c r="W41">
        <v>0.25</v>
      </c>
      <c r="X41">
        <v>8.14</v>
      </c>
      <c r="Y41">
        <v>12.2</v>
      </c>
      <c r="Z41">
        <v>0.02</v>
      </c>
      <c r="AA41">
        <v>0.15</v>
      </c>
      <c r="AB41">
        <v>0.22</v>
      </c>
      <c r="AD41">
        <f t="shared" si="0"/>
        <v>7.7203698000000003</v>
      </c>
    </row>
    <row r="42" spans="2:30" x14ac:dyDescent="0.25">
      <c r="B42" t="s">
        <v>21</v>
      </c>
      <c r="C42" t="s">
        <v>71</v>
      </c>
      <c r="D42">
        <v>7.77</v>
      </c>
      <c r="E42">
        <v>7.67</v>
      </c>
      <c r="F42">
        <v>7.5</v>
      </c>
      <c r="G42">
        <v>2.95</v>
      </c>
      <c r="H42">
        <v>2.52</v>
      </c>
      <c r="I42">
        <v>6.23</v>
      </c>
      <c r="J42">
        <v>8.1</v>
      </c>
      <c r="K42">
        <v>3.24</v>
      </c>
      <c r="L42">
        <v>6.15</v>
      </c>
      <c r="M42">
        <v>3.08</v>
      </c>
      <c r="N42">
        <v>6.54</v>
      </c>
      <c r="O42">
        <v>5.53</v>
      </c>
      <c r="R42" t="s">
        <v>83</v>
      </c>
      <c r="S42">
        <v>46.5</v>
      </c>
      <c r="T42">
        <v>2.2200000000000002</v>
      </c>
      <c r="U42">
        <v>15.55</v>
      </c>
      <c r="V42">
        <v>12.6423305</v>
      </c>
      <c r="W42">
        <v>0.19</v>
      </c>
      <c r="X42">
        <v>5.76</v>
      </c>
      <c r="Y42">
        <v>7.33</v>
      </c>
      <c r="Z42">
        <v>2.87</v>
      </c>
      <c r="AA42">
        <v>1.21</v>
      </c>
      <c r="AB42">
        <v>0.6</v>
      </c>
      <c r="AD42">
        <f t="shared" si="0"/>
        <v>12.6423305</v>
      </c>
    </row>
    <row r="43" spans="2:30" x14ac:dyDescent="0.25">
      <c r="B43" t="s">
        <v>22</v>
      </c>
      <c r="C43" t="s">
        <v>71</v>
      </c>
      <c r="D43">
        <v>6</v>
      </c>
      <c r="E43">
        <v>5.8</v>
      </c>
      <c r="F43">
        <v>7.3</v>
      </c>
      <c r="G43">
        <v>2.5</v>
      </c>
      <c r="H43">
        <v>1.4</v>
      </c>
      <c r="I43">
        <v>4.2</v>
      </c>
      <c r="J43">
        <v>5.42</v>
      </c>
      <c r="K43">
        <v>0.96</v>
      </c>
      <c r="L43">
        <v>5.2</v>
      </c>
      <c r="M43">
        <v>0.97</v>
      </c>
      <c r="N43">
        <v>3.68</v>
      </c>
      <c r="O43">
        <v>3.33</v>
      </c>
      <c r="R43" t="s">
        <v>100</v>
      </c>
      <c r="S43">
        <v>45.5</v>
      </c>
      <c r="T43">
        <v>2.34</v>
      </c>
      <c r="U43">
        <v>14.2</v>
      </c>
      <c r="V43">
        <v>11.517568000000001</v>
      </c>
      <c r="W43">
        <v>0.1</v>
      </c>
      <c r="X43">
        <v>5.67</v>
      </c>
      <c r="Y43">
        <v>6.84</v>
      </c>
      <c r="Z43">
        <v>1.94</v>
      </c>
      <c r="AA43">
        <v>1.4</v>
      </c>
      <c r="AB43">
        <v>0.64</v>
      </c>
      <c r="AD43">
        <f t="shared" si="0"/>
        <v>11.517568000000001</v>
      </c>
    </row>
    <row r="44" spans="2:30" x14ac:dyDescent="0.25">
      <c r="B44" t="s">
        <v>23</v>
      </c>
      <c r="C44" t="s">
        <v>71</v>
      </c>
      <c r="D44">
        <v>1.82</v>
      </c>
      <c r="E44">
        <v>1.63</v>
      </c>
      <c r="F44">
        <v>1.39</v>
      </c>
      <c r="G44">
        <v>0.57999999999999996</v>
      </c>
      <c r="H44">
        <v>0.41</v>
      </c>
      <c r="I44">
        <v>1.19</v>
      </c>
      <c r="J44">
        <v>1.87</v>
      </c>
      <c r="K44">
        <v>0.85</v>
      </c>
      <c r="L44">
        <v>1.62</v>
      </c>
      <c r="M44">
        <v>0.7</v>
      </c>
      <c r="N44">
        <v>1.3</v>
      </c>
      <c r="O44">
        <v>1.1399999999999999</v>
      </c>
      <c r="R44" t="s">
        <v>103</v>
      </c>
      <c r="S44">
        <v>46.8</v>
      </c>
      <c r="T44">
        <v>0.52</v>
      </c>
      <c r="U44">
        <v>18.100000000000001</v>
      </c>
      <c r="V44">
        <v>8.1612767000000002</v>
      </c>
      <c r="W44">
        <v>0.15</v>
      </c>
      <c r="X44">
        <v>7.03</v>
      </c>
      <c r="Y44">
        <v>8.3699999999999992</v>
      </c>
      <c r="Z44">
        <v>1.78</v>
      </c>
      <c r="AA44">
        <v>3.04</v>
      </c>
      <c r="AB44">
        <v>0.11</v>
      </c>
      <c r="AD44">
        <f t="shared" si="0"/>
        <v>8.1612767000000002</v>
      </c>
    </row>
    <row r="45" spans="2:30" x14ac:dyDescent="0.25">
      <c r="B45" t="s">
        <v>24</v>
      </c>
      <c r="C45" t="s">
        <v>71</v>
      </c>
      <c r="D45">
        <v>25.6</v>
      </c>
      <c r="E45">
        <v>34.200000000000003</v>
      </c>
      <c r="F45">
        <v>37.5</v>
      </c>
      <c r="G45">
        <v>9.6</v>
      </c>
      <c r="H45">
        <v>13</v>
      </c>
      <c r="I45">
        <v>16</v>
      </c>
      <c r="J45">
        <v>14.2</v>
      </c>
      <c r="K45">
        <v>5</v>
      </c>
      <c r="L45">
        <v>12.6</v>
      </c>
      <c r="M45">
        <v>5.9</v>
      </c>
      <c r="N45">
        <v>15.8</v>
      </c>
      <c r="O45">
        <v>13.2</v>
      </c>
      <c r="R45" t="s">
        <v>104</v>
      </c>
      <c r="S45">
        <v>40.6</v>
      </c>
      <c r="T45">
        <v>2.21</v>
      </c>
      <c r="U45">
        <v>14.45</v>
      </c>
      <c r="V45">
        <v>12.597339999999999</v>
      </c>
      <c r="W45">
        <v>0.1</v>
      </c>
      <c r="X45">
        <v>6</v>
      </c>
      <c r="Y45">
        <v>7.75</v>
      </c>
      <c r="Z45">
        <v>1.63</v>
      </c>
      <c r="AA45">
        <v>1.33</v>
      </c>
      <c r="AB45">
        <v>0.64</v>
      </c>
      <c r="AD45">
        <f t="shared" si="0"/>
        <v>12.597339999999999</v>
      </c>
    </row>
    <row r="46" spans="2:30" x14ac:dyDescent="0.25">
      <c r="B46" t="s">
        <v>25</v>
      </c>
      <c r="C46" t="s">
        <v>71</v>
      </c>
      <c r="D46">
        <v>0.81</v>
      </c>
      <c r="E46">
        <v>0.75</v>
      </c>
      <c r="F46">
        <v>0.53</v>
      </c>
      <c r="G46">
        <v>0.21</v>
      </c>
      <c r="H46">
        <v>0.14000000000000001</v>
      </c>
      <c r="I46">
        <v>0.49</v>
      </c>
      <c r="J46">
        <v>0.64</v>
      </c>
      <c r="K46">
        <v>0.44</v>
      </c>
      <c r="L46">
        <v>0.56999999999999995</v>
      </c>
      <c r="M46">
        <v>0.23</v>
      </c>
      <c r="N46">
        <v>0.43</v>
      </c>
      <c r="O46">
        <v>0.4</v>
      </c>
      <c r="R46" t="s">
        <v>105</v>
      </c>
      <c r="S46">
        <v>47.7</v>
      </c>
      <c r="T46">
        <v>0.71</v>
      </c>
      <c r="U46">
        <v>17.05</v>
      </c>
      <c r="V46">
        <v>9.2680430000000005</v>
      </c>
      <c r="W46">
        <v>0.18</v>
      </c>
      <c r="X46">
        <v>7.75</v>
      </c>
      <c r="Y46">
        <v>9.4700000000000006</v>
      </c>
      <c r="Z46">
        <v>2.2400000000000002</v>
      </c>
      <c r="AA46">
        <v>1.85</v>
      </c>
      <c r="AB46">
        <v>0.14000000000000001</v>
      </c>
      <c r="AD46">
        <f t="shared" si="0"/>
        <v>9.2680430000000005</v>
      </c>
    </row>
    <row r="47" spans="2:30" x14ac:dyDescent="0.25">
      <c r="B47" t="s">
        <v>26</v>
      </c>
      <c r="C47" t="s">
        <v>71</v>
      </c>
      <c r="D47">
        <v>14.2</v>
      </c>
      <c r="E47">
        <v>13.5</v>
      </c>
      <c r="F47">
        <v>14.6</v>
      </c>
      <c r="G47">
        <v>2.7</v>
      </c>
      <c r="H47">
        <v>2.8</v>
      </c>
      <c r="I47">
        <v>6.4</v>
      </c>
      <c r="J47">
        <v>7.97</v>
      </c>
      <c r="K47">
        <v>3.98</v>
      </c>
      <c r="L47">
        <v>7.33</v>
      </c>
      <c r="M47">
        <v>1.26</v>
      </c>
      <c r="N47">
        <v>11.1</v>
      </c>
      <c r="O47">
        <v>9.51</v>
      </c>
      <c r="R47" t="s">
        <v>106</v>
      </c>
      <c r="S47">
        <v>47.8</v>
      </c>
      <c r="T47">
        <v>2.2000000000000002</v>
      </c>
      <c r="U47">
        <v>17.350000000000001</v>
      </c>
      <c r="V47">
        <v>12.4623685</v>
      </c>
      <c r="W47">
        <v>0.18</v>
      </c>
      <c r="X47">
        <v>4.32</v>
      </c>
      <c r="Y47">
        <v>8.7799999999999994</v>
      </c>
      <c r="Z47">
        <v>3.06</v>
      </c>
      <c r="AA47">
        <v>0.63</v>
      </c>
      <c r="AB47">
        <v>0.34</v>
      </c>
      <c r="AD47">
        <f t="shared" si="0"/>
        <v>12.4623685</v>
      </c>
    </row>
    <row r="48" spans="2:30" x14ac:dyDescent="0.25">
      <c r="B48" t="s">
        <v>27</v>
      </c>
      <c r="C48" t="s">
        <v>71</v>
      </c>
      <c r="D48">
        <v>33.799999999999997</v>
      </c>
      <c r="E48">
        <v>37.9</v>
      </c>
      <c r="F48">
        <v>42.2</v>
      </c>
      <c r="G48">
        <v>12.9</v>
      </c>
      <c r="H48">
        <v>17.399999999999999</v>
      </c>
      <c r="I48">
        <v>23.5</v>
      </c>
      <c r="J48">
        <v>23.8</v>
      </c>
      <c r="K48">
        <v>8.4</v>
      </c>
      <c r="L48">
        <v>22.2</v>
      </c>
      <c r="M48">
        <v>9.6999999999999993</v>
      </c>
      <c r="N48">
        <v>24</v>
      </c>
      <c r="O48">
        <v>20.3</v>
      </c>
      <c r="R48" t="s">
        <v>109</v>
      </c>
      <c r="S48">
        <v>43.7</v>
      </c>
      <c r="T48">
        <v>1.72</v>
      </c>
      <c r="U48">
        <v>16</v>
      </c>
      <c r="V48">
        <v>11.427586999999999</v>
      </c>
      <c r="W48">
        <v>0.15</v>
      </c>
      <c r="X48">
        <v>4.3099999999999996</v>
      </c>
      <c r="Y48">
        <v>6.96</v>
      </c>
      <c r="Z48">
        <v>3.63</v>
      </c>
      <c r="AA48">
        <v>0.95</v>
      </c>
      <c r="AB48">
        <v>0.28999999999999998</v>
      </c>
      <c r="AD48">
        <f t="shared" si="0"/>
        <v>11.427586999999999</v>
      </c>
    </row>
    <row r="49" spans="2:15" x14ac:dyDescent="0.25">
      <c r="B49" t="s">
        <v>28</v>
      </c>
      <c r="C49" t="s">
        <v>71</v>
      </c>
      <c r="D49">
        <v>8.2100000000000009</v>
      </c>
      <c r="E49">
        <v>9.33</v>
      </c>
      <c r="F49">
        <v>10.5</v>
      </c>
      <c r="G49">
        <v>2.84</v>
      </c>
      <c r="H49">
        <v>4.03</v>
      </c>
      <c r="I49">
        <v>5.25</v>
      </c>
      <c r="J49">
        <v>5.09</v>
      </c>
      <c r="K49">
        <v>1.66</v>
      </c>
      <c r="L49">
        <v>4.74</v>
      </c>
      <c r="M49">
        <v>1.88</v>
      </c>
      <c r="N49">
        <v>4.96</v>
      </c>
      <c r="O49">
        <v>4.1500000000000004</v>
      </c>
    </row>
    <row r="50" spans="2:15" x14ac:dyDescent="0.25">
      <c r="B50" t="s">
        <v>29</v>
      </c>
      <c r="C50" t="s">
        <v>71</v>
      </c>
      <c r="D50">
        <v>53.7</v>
      </c>
      <c r="E50">
        <v>42.5</v>
      </c>
      <c r="F50">
        <v>67.3</v>
      </c>
      <c r="G50">
        <v>32.700000000000003</v>
      </c>
      <c r="H50">
        <v>2.9</v>
      </c>
      <c r="I50">
        <v>27.4</v>
      </c>
      <c r="J50">
        <v>51.7</v>
      </c>
      <c r="K50">
        <v>125</v>
      </c>
      <c r="L50">
        <v>42.7</v>
      </c>
      <c r="M50">
        <v>70.599999999999994</v>
      </c>
      <c r="N50">
        <v>18.600000000000001</v>
      </c>
      <c r="O50">
        <v>26.9</v>
      </c>
    </row>
    <row r="51" spans="2:15" x14ac:dyDescent="0.25">
      <c r="B51" t="s">
        <v>30</v>
      </c>
      <c r="C51" t="s">
        <v>71</v>
      </c>
      <c r="D51">
        <v>8.25</v>
      </c>
      <c r="E51">
        <v>7.83</v>
      </c>
      <c r="F51">
        <v>8.75</v>
      </c>
      <c r="G51">
        <v>3.14</v>
      </c>
      <c r="H51">
        <v>3.33</v>
      </c>
      <c r="I51">
        <v>5.83</v>
      </c>
      <c r="J51">
        <v>6.46</v>
      </c>
      <c r="K51">
        <v>2.2799999999999998</v>
      </c>
      <c r="L51">
        <v>6.07</v>
      </c>
      <c r="M51">
        <v>2.61</v>
      </c>
      <c r="N51">
        <v>5.66</v>
      </c>
      <c r="O51">
        <v>5.1100000000000003</v>
      </c>
    </row>
    <row r="52" spans="2:15" x14ac:dyDescent="0.25">
      <c r="B52" t="s">
        <v>31</v>
      </c>
      <c r="C52" t="s">
        <v>71</v>
      </c>
      <c r="D52">
        <v>3</v>
      </c>
      <c r="E52">
        <v>3</v>
      </c>
      <c r="F52">
        <v>2</v>
      </c>
      <c r="G52">
        <v>1</v>
      </c>
      <c r="H52">
        <v>1</v>
      </c>
      <c r="I52">
        <v>1</v>
      </c>
      <c r="J52">
        <v>1.6</v>
      </c>
      <c r="K52">
        <v>0.9</v>
      </c>
      <c r="L52">
        <v>1.3</v>
      </c>
      <c r="M52" t="s">
        <v>74</v>
      </c>
      <c r="N52">
        <v>1.7</v>
      </c>
      <c r="O52">
        <v>1.4</v>
      </c>
    </row>
    <row r="53" spans="2:15" x14ac:dyDescent="0.25">
      <c r="B53" t="s">
        <v>32</v>
      </c>
      <c r="C53" t="s">
        <v>71</v>
      </c>
      <c r="D53">
        <v>283</v>
      </c>
      <c r="E53">
        <v>487</v>
      </c>
      <c r="F53">
        <v>301</v>
      </c>
      <c r="G53">
        <v>221</v>
      </c>
      <c r="H53">
        <v>362</v>
      </c>
      <c r="I53">
        <v>236</v>
      </c>
      <c r="J53">
        <v>110.5</v>
      </c>
      <c r="K53">
        <v>543</v>
      </c>
      <c r="L53">
        <v>103.5</v>
      </c>
      <c r="M53">
        <v>543</v>
      </c>
      <c r="N53">
        <v>454</v>
      </c>
      <c r="O53">
        <v>314</v>
      </c>
    </row>
    <row r="54" spans="2:15" x14ac:dyDescent="0.25">
      <c r="B54" t="s">
        <v>33</v>
      </c>
      <c r="C54" t="s">
        <v>71</v>
      </c>
      <c r="D54">
        <v>0.8</v>
      </c>
      <c r="E54">
        <v>0.8</v>
      </c>
      <c r="F54">
        <v>0.7</v>
      </c>
      <c r="G54">
        <v>0.2</v>
      </c>
      <c r="H54">
        <v>0.1</v>
      </c>
      <c r="I54">
        <v>0.3</v>
      </c>
      <c r="J54">
        <v>0.5</v>
      </c>
      <c r="K54">
        <v>0.5</v>
      </c>
      <c r="L54">
        <v>0.4</v>
      </c>
      <c r="M54">
        <v>0.3</v>
      </c>
      <c r="N54">
        <v>0.9</v>
      </c>
      <c r="O54">
        <v>0.6</v>
      </c>
    </row>
    <row r="55" spans="2:15" x14ac:dyDescent="0.25">
      <c r="B55" t="s">
        <v>34</v>
      </c>
      <c r="C55" t="s">
        <v>71</v>
      </c>
      <c r="D55">
        <v>1.35</v>
      </c>
      <c r="E55">
        <v>1.24</v>
      </c>
      <c r="F55">
        <v>1.1599999999999999</v>
      </c>
      <c r="G55">
        <v>0.49</v>
      </c>
      <c r="H55">
        <v>0.35</v>
      </c>
      <c r="I55">
        <v>0.95</v>
      </c>
      <c r="J55">
        <v>1.32</v>
      </c>
      <c r="K55">
        <v>0.56999999999999995</v>
      </c>
      <c r="L55">
        <v>1.1399999999999999</v>
      </c>
      <c r="M55">
        <v>0.52</v>
      </c>
      <c r="N55">
        <v>0.96</v>
      </c>
      <c r="O55">
        <v>0.85</v>
      </c>
    </row>
    <row r="56" spans="2:15" x14ac:dyDescent="0.25">
      <c r="B56" t="s">
        <v>35</v>
      </c>
      <c r="C56" t="s">
        <v>71</v>
      </c>
      <c r="D56">
        <v>5.7</v>
      </c>
      <c r="E56">
        <v>5.15</v>
      </c>
      <c r="F56">
        <v>5.27</v>
      </c>
      <c r="G56">
        <v>1.3</v>
      </c>
      <c r="H56">
        <v>0.72</v>
      </c>
      <c r="I56">
        <v>1.3</v>
      </c>
      <c r="J56">
        <v>1.93</v>
      </c>
      <c r="K56">
        <v>0.44</v>
      </c>
      <c r="L56">
        <v>1.72</v>
      </c>
      <c r="M56">
        <v>0.39</v>
      </c>
      <c r="N56">
        <v>1.36</v>
      </c>
      <c r="O56">
        <v>1.2</v>
      </c>
    </row>
    <row r="57" spans="2:15" x14ac:dyDescent="0.25">
      <c r="B57" t="s">
        <v>36</v>
      </c>
      <c r="C57" t="s">
        <v>71</v>
      </c>
      <c r="D57">
        <v>0.75</v>
      </c>
      <c r="E57">
        <v>0.71</v>
      </c>
      <c r="F57">
        <v>0.56999999999999995</v>
      </c>
      <c r="G57">
        <v>0.19</v>
      </c>
      <c r="H57">
        <v>0.15</v>
      </c>
      <c r="I57">
        <v>0.53</v>
      </c>
      <c r="J57">
        <v>0.64</v>
      </c>
      <c r="K57">
        <v>0.4</v>
      </c>
      <c r="L57">
        <v>0.56999999999999995</v>
      </c>
      <c r="M57">
        <v>0.25</v>
      </c>
      <c r="N57">
        <v>0.45</v>
      </c>
      <c r="O57">
        <v>0.41</v>
      </c>
    </row>
    <row r="58" spans="2:15" x14ac:dyDescent="0.25">
      <c r="B58" t="s">
        <v>37</v>
      </c>
      <c r="C58" t="s">
        <v>71</v>
      </c>
      <c r="D58">
        <v>2.73</v>
      </c>
      <c r="E58">
        <v>2.81</v>
      </c>
      <c r="F58">
        <v>1.96</v>
      </c>
      <c r="G58">
        <v>1.03</v>
      </c>
      <c r="H58">
        <v>0.52</v>
      </c>
      <c r="I58">
        <v>0.31</v>
      </c>
      <c r="J58">
        <v>0.46</v>
      </c>
      <c r="K58">
        <v>0.35</v>
      </c>
      <c r="L58">
        <v>0.57999999999999996</v>
      </c>
      <c r="M58">
        <v>0.18</v>
      </c>
      <c r="N58">
        <v>0.39</v>
      </c>
      <c r="O58">
        <v>0.56999999999999995</v>
      </c>
    </row>
    <row r="59" spans="2:15" x14ac:dyDescent="0.25">
      <c r="B59" t="s">
        <v>38</v>
      </c>
      <c r="C59" t="s">
        <v>71</v>
      </c>
      <c r="D59">
        <v>65</v>
      </c>
      <c r="E59">
        <v>92</v>
      </c>
      <c r="F59">
        <v>61</v>
      </c>
      <c r="G59">
        <v>131</v>
      </c>
      <c r="H59">
        <v>124</v>
      </c>
      <c r="I59">
        <v>225</v>
      </c>
      <c r="J59">
        <v>270</v>
      </c>
      <c r="K59">
        <v>193</v>
      </c>
      <c r="L59">
        <v>269</v>
      </c>
      <c r="M59">
        <v>254</v>
      </c>
      <c r="N59">
        <v>390</v>
      </c>
      <c r="O59">
        <v>345</v>
      </c>
    </row>
    <row r="60" spans="2:15" x14ac:dyDescent="0.25">
      <c r="B60" t="s">
        <v>39</v>
      </c>
      <c r="C60" t="s">
        <v>71</v>
      </c>
      <c r="D60">
        <v>2</v>
      </c>
      <c r="E60">
        <v>2</v>
      </c>
      <c r="F60">
        <v>2</v>
      </c>
      <c r="G60">
        <v>2</v>
      </c>
      <c r="H60">
        <v>2</v>
      </c>
      <c r="I60">
        <v>3</v>
      </c>
      <c r="J60">
        <v>11.5</v>
      </c>
      <c r="K60">
        <v>15</v>
      </c>
      <c r="L60">
        <v>8.9</v>
      </c>
      <c r="M60">
        <v>54.2</v>
      </c>
      <c r="N60">
        <v>29.9</v>
      </c>
      <c r="O60">
        <v>5.4</v>
      </c>
    </row>
    <row r="61" spans="2:15" x14ac:dyDescent="0.25">
      <c r="B61" t="s">
        <v>40</v>
      </c>
      <c r="C61" t="s">
        <v>71</v>
      </c>
      <c r="D61">
        <v>48.2</v>
      </c>
      <c r="E61">
        <v>45.1</v>
      </c>
      <c r="F61">
        <v>35.700000000000003</v>
      </c>
      <c r="G61">
        <v>14.5</v>
      </c>
      <c r="H61">
        <v>9.3000000000000007</v>
      </c>
      <c r="I61">
        <v>30.7</v>
      </c>
      <c r="J61">
        <v>43.8</v>
      </c>
      <c r="K61">
        <v>25</v>
      </c>
      <c r="L61">
        <v>39.1</v>
      </c>
      <c r="M61">
        <v>16.399999999999999</v>
      </c>
      <c r="N61">
        <v>32.5</v>
      </c>
      <c r="O61">
        <v>28.7</v>
      </c>
    </row>
    <row r="62" spans="2:15" x14ac:dyDescent="0.25">
      <c r="B62" t="s">
        <v>41</v>
      </c>
      <c r="C62" t="s">
        <v>71</v>
      </c>
      <c r="D62">
        <v>5.14</v>
      </c>
      <c r="E62">
        <v>4.6100000000000003</v>
      </c>
      <c r="F62">
        <v>3.37</v>
      </c>
      <c r="G62">
        <v>1.37</v>
      </c>
      <c r="H62">
        <v>0.88</v>
      </c>
      <c r="I62">
        <v>3.13</v>
      </c>
      <c r="J62">
        <v>4.13</v>
      </c>
      <c r="K62">
        <v>2.94</v>
      </c>
      <c r="L62">
        <v>4.01</v>
      </c>
      <c r="M62">
        <v>1.86</v>
      </c>
      <c r="N62">
        <v>2.76</v>
      </c>
      <c r="O62">
        <v>2.63</v>
      </c>
    </row>
    <row r="63" spans="2:15" x14ac:dyDescent="0.25">
      <c r="B63" t="s">
        <v>42</v>
      </c>
      <c r="C63" t="s">
        <v>71</v>
      </c>
      <c r="D63">
        <v>237</v>
      </c>
      <c r="E63">
        <v>226</v>
      </c>
      <c r="F63">
        <v>296</v>
      </c>
      <c r="G63">
        <v>93</v>
      </c>
      <c r="H63">
        <v>68</v>
      </c>
      <c r="I63">
        <v>170</v>
      </c>
      <c r="J63">
        <v>230</v>
      </c>
      <c r="K63">
        <v>28</v>
      </c>
      <c r="L63">
        <v>212</v>
      </c>
      <c r="M63">
        <v>34</v>
      </c>
      <c r="N63">
        <v>142</v>
      </c>
      <c r="O63">
        <v>131</v>
      </c>
    </row>
    <row r="64" spans="2:15" x14ac:dyDescent="0.25">
      <c r="B64" t="s">
        <v>59</v>
      </c>
      <c r="C64" t="s">
        <v>71</v>
      </c>
      <c r="D64" t="s">
        <v>75</v>
      </c>
      <c r="E64" t="s">
        <v>75</v>
      </c>
      <c r="F64" t="s">
        <v>75</v>
      </c>
      <c r="G64" t="s">
        <v>75</v>
      </c>
      <c r="H64" t="s">
        <v>75</v>
      </c>
      <c r="I64">
        <v>6</v>
      </c>
      <c r="J64">
        <v>0.6</v>
      </c>
      <c r="K64">
        <v>0.6</v>
      </c>
      <c r="L64">
        <v>0.6</v>
      </c>
      <c r="M64">
        <v>0.9</v>
      </c>
      <c r="N64" t="s">
        <v>107</v>
      </c>
      <c r="O64">
        <v>0.3</v>
      </c>
    </row>
    <row r="65" spans="1:18" x14ac:dyDescent="0.25">
      <c r="B65" t="s">
        <v>58</v>
      </c>
      <c r="C65" t="s">
        <v>71</v>
      </c>
      <c r="D65" t="s">
        <v>74</v>
      </c>
      <c r="E65" t="s">
        <v>74</v>
      </c>
      <c r="F65" t="s">
        <v>74</v>
      </c>
      <c r="G65" t="s">
        <v>74</v>
      </c>
      <c r="H65" t="s">
        <v>74</v>
      </c>
      <c r="I65">
        <v>0.6</v>
      </c>
      <c r="J65" t="s">
        <v>74</v>
      </c>
      <c r="K65" t="s">
        <v>74</v>
      </c>
      <c r="L65" t="s">
        <v>74</v>
      </c>
      <c r="M65" t="s">
        <v>74</v>
      </c>
      <c r="N65" t="s">
        <v>74</v>
      </c>
      <c r="O65" t="s">
        <v>74</v>
      </c>
    </row>
    <row r="66" spans="1:18" x14ac:dyDescent="0.25">
      <c r="B66" t="s">
        <v>68</v>
      </c>
      <c r="C66" t="s">
        <v>71</v>
      </c>
      <c r="D66" t="s">
        <v>76</v>
      </c>
      <c r="E66" t="s">
        <v>76</v>
      </c>
      <c r="F66" t="s">
        <v>76</v>
      </c>
      <c r="G66" t="s">
        <v>76</v>
      </c>
      <c r="H66" t="s">
        <v>76</v>
      </c>
      <c r="I66" t="s">
        <v>76</v>
      </c>
      <c r="J66">
        <v>0.03</v>
      </c>
      <c r="K66">
        <v>0.06</v>
      </c>
      <c r="L66">
        <v>0.03</v>
      </c>
      <c r="M66">
        <v>0.05</v>
      </c>
      <c r="N66">
        <v>7.0000000000000007E-2</v>
      </c>
      <c r="O66">
        <v>0.02</v>
      </c>
    </row>
    <row r="67" spans="1:18" x14ac:dyDescent="0.25">
      <c r="B67" t="s">
        <v>60</v>
      </c>
      <c r="C67" t="s">
        <v>71</v>
      </c>
      <c r="D67" t="s">
        <v>74</v>
      </c>
      <c r="E67" t="s">
        <v>74</v>
      </c>
      <c r="F67" t="s">
        <v>74</v>
      </c>
      <c r="G67" t="s">
        <v>74</v>
      </c>
      <c r="H67">
        <v>0.5</v>
      </c>
      <c r="I67">
        <v>0.5</v>
      </c>
      <c r="J67" t="s">
        <v>74</v>
      </c>
      <c r="K67" t="s">
        <v>74</v>
      </c>
      <c r="L67" t="s">
        <v>74</v>
      </c>
      <c r="M67" t="s">
        <v>74</v>
      </c>
      <c r="N67" t="s">
        <v>74</v>
      </c>
      <c r="O67" t="s">
        <v>74</v>
      </c>
    </row>
    <row r="68" spans="1:18" x14ac:dyDescent="0.25">
      <c r="B68" t="s">
        <v>61</v>
      </c>
      <c r="C68" t="s">
        <v>71</v>
      </c>
      <c r="D68">
        <v>9</v>
      </c>
      <c r="E68">
        <v>16</v>
      </c>
      <c r="F68">
        <v>17</v>
      </c>
      <c r="G68">
        <v>16</v>
      </c>
      <c r="H68">
        <v>47</v>
      </c>
      <c r="I68">
        <v>55</v>
      </c>
      <c r="J68">
        <v>43</v>
      </c>
      <c r="K68">
        <v>35</v>
      </c>
      <c r="L68">
        <v>48</v>
      </c>
      <c r="M68">
        <v>49</v>
      </c>
      <c r="N68">
        <v>48</v>
      </c>
      <c r="O68">
        <v>44</v>
      </c>
    </row>
    <row r="69" spans="1:18" x14ac:dyDescent="0.25">
      <c r="B69" t="s">
        <v>62</v>
      </c>
      <c r="C69" t="s">
        <v>71</v>
      </c>
      <c r="D69">
        <v>14</v>
      </c>
      <c r="E69">
        <v>19</v>
      </c>
      <c r="F69">
        <v>21</v>
      </c>
      <c r="G69">
        <v>85</v>
      </c>
      <c r="H69">
        <v>15</v>
      </c>
      <c r="I69">
        <v>50</v>
      </c>
      <c r="J69">
        <v>36</v>
      </c>
      <c r="K69">
        <v>5</v>
      </c>
      <c r="L69">
        <v>18</v>
      </c>
      <c r="M69">
        <v>105</v>
      </c>
      <c r="N69">
        <v>182</v>
      </c>
      <c r="O69">
        <v>145</v>
      </c>
    </row>
    <row r="70" spans="1:18" x14ac:dyDescent="0.25">
      <c r="B70" t="s">
        <v>63</v>
      </c>
      <c r="C70" t="s">
        <v>71</v>
      </c>
      <c r="D70">
        <v>20</v>
      </c>
      <c r="E70">
        <v>30</v>
      </c>
      <c r="F70">
        <v>30</v>
      </c>
      <c r="G70">
        <v>20</v>
      </c>
      <c r="H70">
        <v>40</v>
      </c>
      <c r="I70">
        <v>40</v>
      </c>
      <c r="J70">
        <v>60</v>
      </c>
      <c r="K70">
        <v>40</v>
      </c>
      <c r="L70">
        <v>60</v>
      </c>
      <c r="M70">
        <v>20</v>
      </c>
      <c r="N70">
        <v>10</v>
      </c>
      <c r="O70">
        <v>20</v>
      </c>
    </row>
    <row r="71" spans="1:18" x14ac:dyDescent="0.25">
      <c r="B71" t="s">
        <v>64</v>
      </c>
      <c r="C71" t="s">
        <v>71</v>
      </c>
      <c r="D71">
        <v>1</v>
      </c>
      <c r="E71" t="s">
        <v>78</v>
      </c>
      <c r="F71" t="s">
        <v>78</v>
      </c>
      <c r="G71" t="s">
        <v>78</v>
      </c>
      <c r="H71">
        <v>1</v>
      </c>
      <c r="I71">
        <v>1</v>
      </c>
      <c r="J71" t="s">
        <v>78</v>
      </c>
      <c r="K71" t="s">
        <v>78</v>
      </c>
      <c r="L71" t="s">
        <v>78</v>
      </c>
      <c r="M71" t="s">
        <v>78</v>
      </c>
      <c r="N71" t="s">
        <v>78</v>
      </c>
      <c r="O71" t="s">
        <v>78</v>
      </c>
    </row>
    <row r="72" spans="1:18" x14ac:dyDescent="0.25">
      <c r="B72" t="s">
        <v>65</v>
      </c>
      <c r="C72" t="s">
        <v>71</v>
      </c>
      <c r="D72">
        <v>9</v>
      </c>
      <c r="E72">
        <v>22</v>
      </c>
      <c r="F72">
        <v>8</v>
      </c>
      <c r="G72">
        <v>48</v>
      </c>
      <c r="H72">
        <v>831</v>
      </c>
      <c r="I72">
        <v>136</v>
      </c>
      <c r="J72">
        <v>103</v>
      </c>
      <c r="K72">
        <v>121</v>
      </c>
      <c r="L72">
        <v>111</v>
      </c>
      <c r="M72">
        <v>107</v>
      </c>
      <c r="N72">
        <v>58</v>
      </c>
      <c r="O72">
        <v>67</v>
      </c>
    </row>
    <row r="73" spans="1:18" x14ac:dyDescent="0.25">
      <c r="B73" t="s">
        <v>66</v>
      </c>
      <c r="C73" t="s">
        <v>71</v>
      </c>
      <c r="D73">
        <v>14</v>
      </c>
      <c r="E73">
        <v>17</v>
      </c>
      <c r="F73">
        <v>9</v>
      </c>
      <c r="G73">
        <v>46</v>
      </c>
      <c r="H73">
        <v>18</v>
      </c>
      <c r="I73">
        <v>15</v>
      </c>
      <c r="J73">
        <v>18</v>
      </c>
      <c r="K73">
        <v>4</v>
      </c>
      <c r="L73">
        <v>19</v>
      </c>
      <c r="M73">
        <v>7</v>
      </c>
      <c r="N73">
        <v>6</v>
      </c>
      <c r="O73">
        <v>12</v>
      </c>
    </row>
    <row r="74" spans="1:18" x14ac:dyDescent="0.25">
      <c r="B74" t="s">
        <v>67</v>
      </c>
      <c r="C74" t="s">
        <v>71</v>
      </c>
      <c r="D74">
        <v>12</v>
      </c>
      <c r="E74">
        <v>15</v>
      </c>
      <c r="F74">
        <v>13</v>
      </c>
      <c r="G74">
        <v>16</v>
      </c>
      <c r="H74">
        <v>19</v>
      </c>
      <c r="I74">
        <v>25</v>
      </c>
      <c r="J74">
        <v>22</v>
      </c>
      <c r="K74">
        <v>17</v>
      </c>
      <c r="L74">
        <v>22</v>
      </c>
      <c r="M74">
        <v>21</v>
      </c>
      <c r="N74">
        <v>24</v>
      </c>
      <c r="O74">
        <v>24</v>
      </c>
    </row>
    <row r="75" spans="1:18" x14ac:dyDescent="0.25">
      <c r="B75" t="s">
        <v>69</v>
      </c>
      <c r="C75" t="s">
        <v>71</v>
      </c>
      <c r="D75">
        <v>87</v>
      </c>
      <c r="E75">
        <v>121</v>
      </c>
      <c r="F75">
        <v>144</v>
      </c>
      <c r="G75">
        <v>83</v>
      </c>
      <c r="H75">
        <v>212</v>
      </c>
      <c r="I75">
        <v>142</v>
      </c>
      <c r="J75">
        <v>69</v>
      </c>
      <c r="K75">
        <v>120</v>
      </c>
      <c r="L75">
        <v>77</v>
      </c>
      <c r="M75">
        <v>110</v>
      </c>
      <c r="N75">
        <v>114</v>
      </c>
      <c r="O75">
        <v>127</v>
      </c>
    </row>
    <row r="78" spans="1:18" x14ac:dyDescent="0.25">
      <c r="A78" t="s">
        <v>126</v>
      </c>
      <c r="Q78" t="s">
        <v>140</v>
      </c>
      <c r="R78">
        <v>10</v>
      </c>
    </row>
    <row r="81" spans="1:18" x14ac:dyDescent="0.25">
      <c r="A81" t="s">
        <v>110</v>
      </c>
      <c r="B81" t="str">
        <f>D18</f>
        <v>19-7-14a</v>
      </c>
      <c r="C81" t="str">
        <f t="shared" ref="C81:I81" si="1">E18</f>
        <v>19-7-14b</v>
      </c>
      <c r="D81" t="str">
        <f t="shared" si="1"/>
        <v>19-7-14c</v>
      </c>
      <c r="E81" t="str">
        <f t="shared" si="1"/>
        <v>20-9-SC5A</v>
      </c>
      <c r="F81" t="str">
        <f t="shared" si="1"/>
        <v>20-9-SC5B</v>
      </c>
      <c r="G81" t="str">
        <f t="shared" si="1"/>
        <v>20-9-SC10</v>
      </c>
      <c r="H81" t="str">
        <f t="shared" si="1"/>
        <v>05-21-SC12B</v>
      </c>
      <c r="I81" t="str">
        <f t="shared" si="1"/>
        <v>08-21-SC12D</v>
      </c>
      <c r="J81" t="str">
        <f>L18</f>
        <v>08-21-SC12E</v>
      </c>
      <c r="K81" t="str">
        <f t="shared" ref="K81" si="2">M18</f>
        <v>08-21-SC12F</v>
      </c>
      <c r="L81" t="str">
        <f t="shared" ref="L81" si="3">N18</f>
        <v>06-21-SC142</v>
      </c>
      <c r="M81" t="str">
        <f t="shared" ref="M81" si="4">O18</f>
        <v>08-21-SC266</v>
      </c>
      <c r="O81" t="s">
        <v>138</v>
      </c>
      <c r="P81" t="s">
        <v>137</v>
      </c>
      <c r="R81" t="s">
        <v>139</v>
      </c>
    </row>
    <row r="82" spans="1:18" ht="15.75" x14ac:dyDescent="0.25">
      <c r="A82" s="22" t="s">
        <v>29</v>
      </c>
      <c r="B82">
        <f>D50</f>
        <v>53.7</v>
      </c>
      <c r="C82">
        <f t="shared" ref="C82:I82" si="5">E50</f>
        <v>42.5</v>
      </c>
      <c r="D82">
        <f t="shared" si="5"/>
        <v>67.3</v>
      </c>
      <c r="E82">
        <f t="shared" si="5"/>
        <v>32.700000000000003</v>
      </c>
      <c r="F82">
        <f t="shared" si="5"/>
        <v>2.9</v>
      </c>
      <c r="G82">
        <f t="shared" si="5"/>
        <v>27.4</v>
      </c>
      <c r="H82">
        <f t="shared" si="5"/>
        <v>51.7</v>
      </c>
      <c r="I82">
        <f t="shared" si="5"/>
        <v>125</v>
      </c>
      <c r="J82">
        <f>L50</f>
        <v>42.7</v>
      </c>
      <c r="K82">
        <f t="shared" ref="K82" si="6">M50</f>
        <v>70.599999999999994</v>
      </c>
      <c r="L82">
        <f t="shared" ref="L82" si="7">N50</f>
        <v>18.600000000000001</v>
      </c>
      <c r="M82">
        <f t="shared" ref="M82" si="8">O50</f>
        <v>26.9</v>
      </c>
      <c r="O82">
        <f>AVERAGE(E82,G82,K82)</f>
        <v>43.566666666666663</v>
      </c>
      <c r="P82">
        <f>AVERAGE(E82,G82,K82, L82)</f>
        <v>37.324999999999996</v>
      </c>
      <c r="R82">
        <f>((1-($R$78/100))*AVERAGE(E82,K82)) + (($R$78/100)*AVERAGE(G82,L82))</f>
        <v>48.784999999999997</v>
      </c>
    </row>
    <row r="83" spans="1:18" ht="15.75" x14ac:dyDescent="0.25">
      <c r="A83" s="22" t="s">
        <v>32</v>
      </c>
      <c r="B83">
        <f>D53</f>
        <v>283</v>
      </c>
      <c r="C83">
        <f t="shared" ref="C83:I83" si="9">E53</f>
        <v>487</v>
      </c>
      <c r="D83">
        <f t="shared" si="9"/>
        <v>301</v>
      </c>
      <c r="E83">
        <f t="shared" si="9"/>
        <v>221</v>
      </c>
      <c r="F83">
        <f t="shared" si="9"/>
        <v>362</v>
      </c>
      <c r="G83">
        <f t="shared" si="9"/>
        <v>236</v>
      </c>
      <c r="H83">
        <f t="shared" si="9"/>
        <v>110.5</v>
      </c>
      <c r="I83">
        <f t="shared" si="9"/>
        <v>543</v>
      </c>
      <c r="J83">
        <f>L53</f>
        <v>103.5</v>
      </c>
      <c r="K83">
        <f t="shared" ref="K83" si="10">M53</f>
        <v>543</v>
      </c>
      <c r="L83">
        <f t="shared" ref="L83" si="11">N53</f>
        <v>454</v>
      </c>
      <c r="M83">
        <f t="shared" ref="M83" si="12">O53</f>
        <v>314</v>
      </c>
      <c r="O83">
        <f t="shared" ref="O83:O119" si="13">AVERAGE(E83,G83,K83)</f>
        <v>333.33333333333331</v>
      </c>
      <c r="P83">
        <f t="shared" ref="P83:P119" si="14">AVERAGE(E83,G83,K83, L83)</f>
        <v>363.5</v>
      </c>
      <c r="R83">
        <f t="shared" ref="R83:R119" si="15">((1-($R$78/100))*AVERAGE(E83,K83)) + (($R$78/100)*AVERAGE(G83,L83))</f>
        <v>378.3</v>
      </c>
    </row>
    <row r="84" spans="1:18" ht="15.75" x14ac:dyDescent="0.25">
      <c r="A84" s="22" t="s">
        <v>40</v>
      </c>
      <c r="B84">
        <f>D61</f>
        <v>48.2</v>
      </c>
      <c r="C84">
        <f t="shared" ref="C84:I84" si="16">E61</f>
        <v>45.1</v>
      </c>
      <c r="D84">
        <f t="shared" si="16"/>
        <v>35.700000000000003</v>
      </c>
      <c r="E84">
        <f t="shared" si="16"/>
        <v>14.5</v>
      </c>
      <c r="F84">
        <f t="shared" si="16"/>
        <v>9.3000000000000007</v>
      </c>
      <c r="G84">
        <f t="shared" si="16"/>
        <v>30.7</v>
      </c>
      <c r="H84">
        <f t="shared" si="16"/>
        <v>43.8</v>
      </c>
      <c r="I84">
        <f t="shared" si="16"/>
        <v>25</v>
      </c>
      <c r="J84">
        <f>L61</f>
        <v>39.1</v>
      </c>
      <c r="K84">
        <f t="shared" ref="K84" si="17">M61</f>
        <v>16.399999999999999</v>
      </c>
      <c r="L84">
        <f t="shared" ref="L84" si="18">N61</f>
        <v>32.5</v>
      </c>
      <c r="M84">
        <f t="shared" ref="M84" si="19">O61</f>
        <v>28.7</v>
      </c>
      <c r="O84">
        <f t="shared" si="13"/>
        <v>20.533333333333335</v>
      </c>
      <c r="P84">
        <f t="shared" si="14"/>
        <v>23.524999999999999</v>
      </c>
      <c r="R84">
        <f t="shared" si="15"/>
        <v>17.064999999999998</v>
      </c>
    </row>
    <row r="85" spans="1:18" ht="15.75" x14ac:dyDescent="0.25">
      <c r="A85" s="22" t="s">
        <v>42</v>
      </c>
      <c r="B85">
        <f>D63</f>
        <v>237</v>
      </c>
      <c r="C85">
        <f t="shared" ref="C85:I85" si="20">E63</f>
        <v>226</v>
      </c>
      <c r="D85">
        <f t="shared" si="20"/>
        <v>296</v>
      </c>
      <c r="E85">
        <f t="shared" si="20"/>
        <v>93</v>
      </c>
      <c r="F85">
        <f t="shared" si="20"/>
        <v>68</v>
      </c>
      <c r="G85">
        <f t="shared" si="20"/>
        <v>170</v>
      </c>
      <c r="H85">
        <f t="shared" si="20"/>
        <v>230</v>
      </c>
      <c r="I85">
        <f t="shared" si="20"/>
        <v>28</v>
      </c>
      <c r="J85">
        <f>L63</f>
        <v>212</v>
      </c>
      <c r="K85">
        <f t="shared" ref="K85" si="21">M63</f>
        <v>34</v>
      </c>
      <c r="L85">
        <f t="shared" ref="L85" si="22">N63</f>
        <v>142</v>
      </c>
      <c r="M85">
        <f t="shared" ref="M85" si="23">O63</f>
        <v>131</v>
      </c>
      <c r="O85">
        <f t="shared" si="13"/>
        <v>99</v>
      </c>
      <c r="P85">
        <f t="shared" si="14"/>
        <v>109.75</v>
      </c>
      <c r="R85">
        <f t="shared" si="15"/>
        <v>72.75</v>
      </c>
    </row>
    <row r="86" spans="1:18" ht="15.75" x14ac:dyDescent="0.25">
      <c r="A86" s="22" t="s">
        <v>26</v>
      </c>
      <c r="B86">
        <f>D47</f>
        <v>14.2</v>
      </c>
      <c r="C86">
        <f t="shared" ref="C86:I86" si="24">E47</f>
        <v>13.5</v>
      </c>
      <c r="D86">
        <f t="shared" si="24"/>
        <v>14.6</v>
      </c>
      <c r="E86">
        <f t="shared" si="24"/>
        <v>2.7</v>
      </c>
      <c r="F86">
        <f t="shared" si="24"/>
        <v>2.8</v>
      </c>
      <c r="G86">
        <f t="shared" si="24"/>
        <v>6.4</v>
      </c>
      <c r="H86">
        <f t="shared" si="24"/>
        <v>7.97</v>
      </c>
      <c r="I86">
        <f t="shared" si="24"/>
        <v>3.98</v>
      </c>
      <c r="J86">
        <f>L47</f>
        <v>7.33</v>
      </c>
      <c r="K86">
        <f t="shared" ref="K86" si="25">M47</f>
        <v>1.26</v>
      </c>
      <c r="L86">
        <f t="shared" ref="L86" si="26">N47</f>
        <v>11.1</v>
      </c>
      <c r="M86">
        <f t="shared" ref="M86" si="27">O47</f>
        <v>9.51</v>
      </c>
      <c r="O86">
        <f t="shared" si="13"/>
        <v>3.4533333333333336</v>
      </c>
      <c r="P86">
        <f t="shared" si="14"/>
        <v>5.3650000000000002</v>
      </c>
      <c r="R86">
        <f t="shared" si="15"/>
        <v>2.657</v>
      </c>
    </row>
    <row r="87" spans="1:18" ht="15.75" x14ac:dyDescent="0.25">
      <c r="A87" s="22" t="s">
        <v>16</v>
      </c>
      <c r="B87">
        <f>D37</f>
        <v>0.71</v>
      </c>
      <c r="C87">
        <f t="shared" ref="C87:I87" si="28">E37</f>
        <v>0.62</v>
      </c>
      <c r="D87">
        <f t="shared" si="28"/>
        <v>0.74</v>
      </c>
      <c r="E87">
        <f t="shared" si="28"/>
        <v>0.28000000000000003</v>
      </c>
      <c r="F87">
        <f t="shared" si="28"/>
        <v>0.16</v>
      </c>
      <c r="G87">
        <f t="shared" si="28"/>
        <v>0.9</v>
      </c>
      <c r="H87">
        <f t="shared" si="28"/>
        <v>0.81</v>
      </c>
      <c r="I87">
        <f t="shared" si="28"/>
        <v>1.68</v>
      </c>
      <c r="J87">
        <f>L37</f>
        <v>0.69</v>
      </c>
      <c r="K87">
        <f t="shared" ref="K87" si="29">M37</f>
        <v>0.92</v>
      </c>
      <c r="L87">
        <f t="shared" ref="L87" si="30">N37</f>
        <v>0.61</v>
      </c>
      <c r="M87">
        <f t="shared" ref="M87" si="31">O37</f>
        <v>0.26</v>
      </c>
      <c r="O87">
        <f t="shared" si="13"/>
        <v>0.70000000000000007</v>
      </c>
      <c r="P87">
        <f t="shared" si="14"/>
        <v>0.67749999999999999</v>
      </c>
      <c r="R87">
        <f t="shared" si="15"/>
        <v>0.61550000000000016</v>
      </c>
    </row>
    <row r="88" spans="1:18" ht="15.75" x14ac:dyDescent="0.25">
      <c r="A88" s="22" t="s">
        <v>13</v>
      </c>
      <c r="B88">
        <f>D34</f>
        <v>947</v>
      </c>
      <c r="C88">
        <f t="shared" ref="C88:I88" si="32">E34</f>
        <v>577</v>
      </c>
      <c r="D88">
        <f t="shared" si="32"/>
        <v>679</v>
      </c>
      <c r="E88">
        <f t="shared" si="32"/>
        <v>252</v>
      </c>
      <c r="F88">
        <f t="shared" si="32"/>
        <v>103</v>
      </c>
      <c r="G88">
        <f t="shared" si="32"/>
        <v>636</v>
      </c>
      <c r="H88">
        <f t="shared" si="32"/>
        <v>324</v>
      </c>
      <c r="I88">
        <f t="shared" si="32"/>
        <v>504</v>
      </c>
      <c r="J88">
        <f>L34</f>
        <v>312</v>
      </c>
      <c r="K88">
        <f t="shared" ref="K88" si="33">M34</f>
        <v>385</v>
      </c>
      <c r="L88">
        <f t="shared" ref="L88" si="34">N34</f>
        <v>315</v>
      </c>
      <c r="M88">
        <f t="shared" ref="M88" si="35">O34</f>
        <v>470</v>
      </c>
      <c r="O88">
        <f t="shared" si="13"/>
        <v>424.33333333333331</v>
      </c>
      <c r="P88">
        <f t="shared" si="14"/>
        <v>397</v>
      </c>
      <c r="R88">
        <f t="shared" si="15"/>
        <v>334.20000000000005</v>
      </c>
    </row>
    <row r="89" spans="1:18" ht="15.75" x14ac:dyDescent="0.25">
      <c r="A89" s="22" t="s">
        <v>24</v>
      </c>
      <c r="B89">
        <f>D45</f>
        <v>25.6</v>
      </c>
      <c r="C89">
        <f t="shared" ref="C89:I89" si="36">E45</f>
        <v>34.200000000000003</v>
      </c>
      <c r="D89">
        <f t="shared" si="36"/>
        <v>37.5</v>
      </c>
      <c r="E89">
        <f t="shared" si="36"/>
        <v>9.6</v>
      </c>
      <c r="F89">
        <f t="shared" si="36"/>
        <v>13</v>
      </c>
      <c r="G89">
        <f t="shared" si="36"/>
        <v>16</v>
      </c>
      <c r="H89">
        <f t="shared" si="36"/>
        <v>14.2</v>
      </c>
      <c r="I89">
        <f t="shared" si="36"/>
        <v>5</v>
      </c>
      <c r="J89">
        <f>L45</f>
        <v>12.6</v>
      </c>
      <c r="K89">
        <f t="shared" ref="K89" si="37">M45</f>
        <v>5.9</v>
      </c>
      <c r="L89">
        <f t="shared" ref="L89" si="38">N45</f>
        <v>15.8</v>
      </c>
      <c r="M89">
        <f t="shared" ref="M89" si="39">O45</f>
        <v>13.2</v>
      </c>
      <c r="O89">
        <f t="shared" si="13"/>
        <v>10.5</v>
      </c>
      <c r="P89">
        <f t="shared" si="14"/>
        <v>11.824999999999999</v>
      </c>
      <c r="R89">
        <f t="shared" si="15"/>
        <v>8.5650000000000013</v>
      </c>
    </row>
    <row r="90" spans="1:18" ht="15.75" x14ac:dyDescent="0.25">
      <c r="A90" s="22" t="s">
        <v>14</v>
      </c>
      <c r="B90">
        <f>D35</f>
        <v>62.5</v>
      </c>
      <c r="C90">
        <f t="shared" ref="C90:I90" si="40">E35</f>
        <v>74.2</v>
      </c>
      <c r="D90">
        <f t="shared" si="40"/>
        <v>83</v>
      </c>
      <c r="E90">
        <f t="shared" si="40"/>
        <v>21.6</v>
      </c>
      <c r="F90">
        <f t="shared" si="40"/>
        <v>29.6</v>
      </c>
      <c r="G90">
        <f t="shared" si="40"/>
        <v>36.9</v>
      </c>
      <c r="H90">
        <f t="shared" si="40"/>
        <v>37.6</v>
      </c>
      <c r="I90">
        <f t="shared" si="40"/>
        <v>11.7</v>
      </c>
      <c r="J90">
        <f>L35</f>
        <v>33.6</v>
      </c>
      <c r="K90">
        <f t="shared" ref="K90" si="41">M35</f>
        <v>14.4</v>
      </c>
      <c r="L90">
        <f t="shared" ref="L90" si="42">N35</f>
        <v>37.200000000000003</v>
      </c>
      <c r="M90">
        <f t="shared" ref="M90" si="43">O35</f>
        <v>31.6</v>
      </c>
      <c r="O90">
        <f t="shared" si="13"/>
        <v>24.3</v>
      </c>
      <c r="P90">
        <f t="shared" si="14"/>
        <v>27.525000000000002</v>
      </c>
      <c r="R90">
        <f t="shared" si="15"/>
        <v>19.905000000000001</v>
      </c>
    </row>
    <row r="91" spans="1:18" ht="15.75" x14ac:dyDescent="0.25">
      <c r="A91" s="22" t="s">
        <v>28</v>
      </c>
      <c r="B91">
        <f>D49</f>
        <v>8.2100000000000009</v>
      </c>
      <c r="C91">
        <f t="shared" ref="C91:I91" si="44">E49</f>
        <v>9.33</v>
      </c>
      <c r="D91">
        <f t="shared" si="44"/>
        <v>10.5</v>
      </c>
      <c r="E91">
        <f t="shared" si="44"/>
        <v>2.84</v>
      </c>
      <c r="F91">
        <f t="shared" si="44"/>
        <v>4.03</v>
      </c>
      <c r="G91">
        <f t="shared" si="44"/>
        <v>5.25</v>
      </c>
      <c r="H91">
        <f t="shared" si="44"/>
        <v>5.09</v>
      </c>
      <c r="I91">
        <f t="shared" si="44"/>
        <v>1.66</v>
      </c>
      <c r="J91">
        <f>L49</f>
        <v>4.74</v>
      </c>
      <c r="K91">
        <f t="shared" ref="K91" si="45">M49</f>
        <v>1.88</v>
      </c>
      <c r="L91">
        <f t="shared" ref="L91" si="46">N49</f>
        <v>4.96</v>
      </c>
      <c r="M91">
        <f t="shared" ref="M91" si="47">O49</f>
        <v>4.1500000000000004</v>
      </c>
      <c r="O91">
        <f t="shared" si="13"/>
        <v>3.3233333333333328</v>
      </c>
      <c r="P91">
        <f t="shared" si="14"/>
        <v>3.7324999999999999</v>
      </c>
      <c r="R91">
        <f t="shared" si="15"/>
        <v>2.6345000000000001</v>
      </c>
    </row>
    <row r="92" spans="1:18" ht="15.75" x14ac:dyDescent="0.25">
      <c r="A92" s="22" t="s">
        <v>27</v>
      </c>
      <c r="B92">
        <f>D48</f>
        <v>33.799999999999997</v>
      </c>
      <c r="C92">
        <f t="shared" ref="C92:I92" si="48">E48</f>
        <v>37.9</v>
      </c>
      <c r="D92">
        <f t="shared" si="48"/>
        <v>42.2</v>
      </c>
      <c r="E92">
        <f t="shared" si="48"/>
        <v>12.9</v>
      </c>
      <c r="F92">
        <f t="shared" si="48"/>
        <v>17.399999999999999</v>
      </c>
      <c r="G92">
        <f t="shared" si="48"/>
        <v>23.5</v>
      </c>
      <c r="H92">
        <f t="shared" si="48"/>
        <v>23.8</v>
      </c>
      <c r="I92">
        <f t="shared" si="48"/>
        <v>8.4</v>
      </c>
      <c r="J92">
        <f>L48</f>
        <v>22.2</v>
      </c>
      <c r="K92">
        <f t="shared" ref="K92" si="49">M48</f>
        <v>9.6999999999999993</v>
      </c>
      <c r="L92">
        <f t="shared" ref="L92" si="50">N48</f>
        <v>24</v>
      </c>
      <c r="M92">
        <f t="shared" ref="M92" si="51">O48</f>
        <v>20.3</v>
      </c>
      <c r="O92">
        <f t="shared" si="13"/>
        <v>15.366666666666665</v>
      </c>
      <c r="P92">
        <f t="shared" si="14"/>
        <v>17.524999999999999</v>
      </c>
      <c r="R92">
        <f t="shared" si="15"/>
        <v>12.545000000000002</v>
      </c>
    </row>
    <row r="93" spans="1:18" ht="15.75" x14ac:dyDescent="0.25">
      <c r="A93" s="22" t="s">
        <v>30</v>
      </c>
      <c r="B93">
        <f>D51</f>
        <v>8.25</v>
      </c>
      <c r="C93">
        <f t="shared" ref="C93:I93" si="52">E51</f>
        <v>7.83</v>
      </c>
      <c r="D93">
        <f t="shared" si="52"/>
        <v>8.75</v>
      </c>
      <c r="E93">
        <f t="shared" si="52"/>
        <v>3.14</v>
      </c>
      <c r="F93">
        <f t="shared" si="52"/>
        <v>3.33</v>
      </c>
      <c r="G93">
        <f t="shared" si="52"/>
        <v>5.83</v>
      </c>
      <c r="H93">
        <f t="shared" si="52"/>
        <v>6.46</v>
      </c>
      <c r="I93">
        <f t="shared" si="52"/>
        <v>2.2799999999999998</v>
      </c>
      <c r="J93">
        <f>L51</f>
        <v>6.07</v>
      </c>
      <c r="K93">
        <f t="shared" ref="K93" si="53">M51</f>
        <v>2.61</v>
      </c>
      <c r="L93">
        <f t="shared" ref="L93" si="54">N51</f>
        <v>5.66</v>
      </c>
      <c r="M93">
        <f t="shared" ref="M93" si="55">O51</f>
        <v>5.1100000000000003</v>
      </c>
      <c r="O93">
        <f t="shared" si="13"/>
        <v>3.86</v>
      </c>
      <c r="P93">
        <f t="shared" si="14"/>
        <v>4.3100000000000005</v>
      </c>
      <c r="R93">
        <f t="shared" si="15"/>
        <v>3.1619999999999999</v>
      </c>
    </row>
    <row r="94" spans="1:18" ht="15.75" x14ac:dyDescent="0.25">
      <c r="A94" s="22" t="s">
        <v>19</v>
      </c>
      <c r="B94">
        <f>D40</f>
        <v>1.74</v>
      </c>
      <c r="C94">
        <f t="shared" ref="C94:I94" si="56">E40</f>
        <v>1.76</v>
      </c>
      <c r="D94">
        <f t="shared" si="56"/>
        <v>1.95</v>
      </c>
      <c r="E94">
        <f t="shared" si="56"/>
        <v>0.94</v>
      </c>
      <c r="F94">
        <f t="shared" si="56"/>
        <v>0.79</v>
      </c>
      <c r="G94">
        <f t="shared" si="56"/>
        <v>1.86</v>
      </c>
      <c r="H94">
        <f t="shared" si="56"/>
        <v>1.58</v>
      </c>
      <c r="I94">
        <f t="shared" si="56"/>
        <v>0.83</v>
      </c>
      <c r="J94">
        <f>L40</f>
        <v>1.41</v>
      </c>
      <c r="K94">
        <f t="shared" ref="K94" si="57">M40</f>
        <v>0.97</v>
      </c>
      <c r="L94">
        <f t="shared" ref="L94" si="58">N40</f>
        <v>1.95</v>
      </c>
      <c r="M94">
        <f t="shared" ref="M94" si="59">O40</f>
        <v>1.57</v>
      </c>
      <c r="O94">
        <f t="shared" si="13"/>
        <v>1.2566666666666666</v>
      </c>
      <c r="P94">
        <f t="shared" si="14"/>
        <v>1.43</v>
      </c>
      <c r="R94">
        <f t="shared" si="15"/>
        <v>1.0499999999999998</v>
      </c>
    </row>
    <row r="95" spans="1:18" ht="15.75" x14ac:dyDescent="0.25">
      <c r="A95" s="22" t="s">
        <v>21</v>
      </c>
      <c r="B95">
        <f>D42</f>
        <v>7.77</v>
      </c>
      <c r="C95">
        <f t="shared" ref="C95:I95" si="60">E42</f>
        <v>7.67</v>
      </c>
      <c r="D95">
        <f t="shared" si="60"/>
        <v>7.5</v>
      </c>
      <c r="E95">
        <f t="shared" si="60"/>
        <v>2.95</v>
      </c>
      <c r="F95">
        <f t="shared" si="60"/>
        <v>2.52</v>
      </c>
      <c r="G95">
        <f t="shared" si="60"/>
        <v>6.23</v>
      </c>
      <c r="H95">
        <f t="shared" si="60"/>
        <v>8.1</v>
      </c>
      <c r="I95">
        <f t="shared" si="60"/>
        <v>3.24</v>
      </c>
      <c r="J95">
        <f>L42</f>
        <v>6.15</v>
      </c>
      <c r="K95">
        <f t="shared" ref="K95" si="61">M42</f>
        <v>3.08</v>
      </c>
      <c r="L95">
        <f t="shared" ref="L95" si="62">N42</f>
        <v>6.54</v>
      </c>
      <c r="M95">
        <f t="shared" ref="M95" si="63">O42</f>
        <v>5.53</v>
      </c>
      <c r="O95">
        <f t="shared" si="13"/>
        <v>4.0866666666666669</v>
      </c>
      <c r="P95">
        <f t="shared" si="14"/>
        <v>4.7</v>
      </c>
      <c r="R95">
        <f t="shared" si="15"/>
        <v>3.3520000000000003</v>
      </c>
    </row>
    <row r="96" spans="1:18" ht="15.75" x14ac:dyDescent="0.25">
      <c r="A96" s="22" t="s">
        <v>34</v>
      </c>
      <c r="B96">
        <f>D55</f>
        <v>1.35</v>
      </c>
      <c r="C96">
        <f t="shared" ref="C96:I96" si="64">E55</f>
        <v>1.24</v>
      </c>
      <c r="D96">
        <f t="shared" si="64"/>
        <v>1.1599999999999999</v>
      </c>
      <c r="E96">
        <f t="shared" si="64"/>
        <v>0.49</v>
      </c>
      <c r="F96">
        <f t="shared" si="64"/>
        <v>0.35</v>
      </c>
      <c r="G96">
        <f t="shared" si="64"/>
        <v>0.95</v>
      </c>
      <c r="H96">
        <f t="shared" si="64"/>
        <v>1.32</v>
      </c>
      <c r="I96">
        <f t="shared" si="64"/>
        <v>0.56999999999999995</v>
      </c>
      <c r="J96">
        <f>L55</f>
        <v>1.1399999999999999</v>
      </c>
      <c r="K96">
        <f t="shared" ref="K96" si="65">M55</f>
        <v>0.52</v>
      </c>
      <c r="L96">
        <f t="shared" ref="L96" si="66">N55</f>
        <v>0.96</v>
      </c>
      <c r="M96">
        <f t="shared" ref="M96" si="67">O55</f>
        <v>0.85</v>
      </c>
      <c r="O96">
        <f t="shared" si="13"/>
        <v>0.65333333333333332</v>
      </c>
      <c r="P96">
        <f t="shared" si="14"/>
        <v>0.73</v>
      </c>
      <c r="R96">
        <f t="shared" si="15"/>
        <v>0.55000000000000004</v>
      </c>
    </row>
    <row r="97" spans="1:18" ht="15.75" x14ac:dyDescent="0.25">
      <c r="A97" s="22" t="s">
        <v>17</v>
      </c>
      <c r="B97">
        <f>D38</f>
        <v>8.84</v>
      </c>
      <c r="C97">
        <f t="shared" ref="C97:I97" si="68">E38</f>
        <v>8.0399999999999991</v>
      </c>
      <c r="D97">
        <f t="shared" si="68"/>
        <v>6.87</v>
      </c>
      <c r="E97">
        <f t="shared" si="68"/>
        <v>2.85</v>
      </c>
      <c r="F97">
        <f t="shared" si="68"/>
        <v>1.94</v>
      </c>
      <c r="G97">
        <f t="shared" si="68"/>
        <v>6.21</v>
      </c>
      <c r="H97">
        <f t="shared" si="68"/>
        <v>8.5299999999999994</v>
      </c>
      <c r="I97">
        <f t="shared" si="68"/>
        <v>3.54</v>
      </c>
      <c r="J97">
        <f>L38</f>
        <v>7.07</v>
      </c>
      <c r="K97">
        <f t="shared" ref="K97" si="69">M38</f>
        <v>2.81</v>
      </c>
      <c r="L97">
        <f t="shared" ref="L97" si="70">N38</f>
        <v>6.22</v>
      </c>
      <c r="M97">
        <f t="shared" ref="M97" si="71">O38</f>
        <v>5.31</v>
      </c>
      <c r="O97">
        <f t="shared" si="13"/>
        <v>3.956666666666667</v>
      </c>
      <c r="P97">
        <f t="shared" si="14"/>
        <v>4.5225</v>
      </c>
      <c r="R97">
        <f t="shared" si="15"/>
        <v>3.1685000000000003</v>
      </c>
    </row>
    <row r="98" spans="1:18" ht="15.75" x14ac:dyDescent="0.25">
      <c r="A98" s="22" t="s">
        <v>23</v>
      </c>
      <c r="B98">
        <f>D44</f>
        <v>1.82</v>
      </c>
      <c r="C98">
        <f t="shared" ref="C98:I98" si="72">E44</f>
        <v>1.63</v>
      </c>
      <c r="D98">
        <f t="shared" si="72"/>
        <v>1.39</v>
      </c>
      <c r="E98">
        <f t="shared" si="72"/>
        <v>0.57999999999999996</v>
      </c>
      <c r="F98">
        <f t="shared" si="72"/>
        <v>0.41</v>
      </c>
      <c r="G98">
        <f t="shared" si="72"/>
        <v>1.19</v>
      </c>
      <c r="H98">
        <f t="shared" si="72"/>
        <v>1.87</v>
      </c>
      <c r="I98">
        <f t="shared" si="72"/>
        <v>0.85</v>
      </c>
      <c r="J98">
        <f>L44</f>
        <v>1.62</v>
      </c>
      <c r="K98">
        <f t="shared" ref="K98" si="73">M44</f>
        <v>0.7</v>
      </c>
      <c r="L98">
        <f t="shared" ref="L98" si="74">N44</f>
        <v>1.3</v>
      </c>
      <c r="M98">
        <f t="shared" ref="M98" si="75">O44</f>
        <v>1.1399999999999999</v>
      </c>
      <c r="O98">
        <f t="shared" si="13"/>
        <v>0.82333333333333325</v>
      </c>
      <c r="P98">
        <f t="shared" si="14"/>
        <v>0.94249999999999989</v>
      </c>
      <c r="R98">
        <f t="shared" si="15"/>
        <v>0.70050000000000001</v>
      </c>
    </row>
    <row r="99" spans="1:18" ht="15.75" x14ac:dyDescent="0.25">
      <c r="A99" s="22" t="s">
        <v>18</v>
      </c>
      <c r="B99">
        <f>D39</f>
        <v>5.24</v>
      </c>
      <c r="C99">
        <f t="shared" ref="C99:I99" si="76">E39</f>
        <v>4.72</v>
      </c>
      <c r="D99">
        <f t="shared" si="76"/>
        <v>3.73</v>
      </c>
      <c r="E99">
        <f t="shared" si="76"/>
        <v>1.62</v>
      </c>
      <c r="F99">
        <f t="shared" si="76"/>
        <v>1.1000000000000001</v>
      </c>
      <c r="G99">
        <f t="shared" si="76"/>
        <v>3.34</v>
      </c>
      <c r="H99">
        <f t="shared" si="76"/>
        <v>5.17</v>
      </c>
      <c r="I99">
        <f t="shared" si="76"/>
        <v>2.83</v>
      </c>
      <c r="J99">
        <f>L39</f>
        <v>4.91</v>
      </c>
      <c r="K99">
        <f t="shared" ref="K99" si="77">M39</f>
        <v>1.9</v>
      </c>
      <c r="L99">
        <f t="shared" ref="L99" si="78">N39</f>
        <v>3.51</v>
      </c>
      <c r="M99">
        <f t="shared" ref="M99" si="79">O39</f>
        <v>3.1</v>
      </c>
      <c r="O99">
        <f t="shared" si="13"/>
        <v>2.2866666666666666</v>
      </c>
      <c r="P99">
        <f t="shared" si="14"/>
        <v>2.5924999999999998</v>
      </c>
      <c r="R99">
        <f t="shared" si="15"/>
        <v>1.9265000000000001</v>
      </c>
    </row>
    <row r="100" spans="1:18" ht="15.75" x14ac:dyDescent="0.25">
      <c r="A100" s="22" t="s">
        <v>36</v>
      </c>
      <c r="B100">
        <f>D57</f>
        <v>0.75</v>
      </c>
      <c r="C100">
        <f t="shared" ref="C100:I100" si="80">E57</f>
        <v>0.71</v>
      </c>
      <c r="D100">
        <f t="shared" si="80"/>
        <v>0.56999999999999995</v>
      </c>
      <c r="E100">
        <f t="shared" si="80"/>
        <v>0.19</v>
      </c>
      <c r="F100">
        <f t="shared" si="80"/>
        <v>0.15</v>
      </c>
      <c r="G100">
        <f t="shared" si="80"/>
        <v>0.53</v>
      </c>
      <c r="H100">
        <f t="shared" si="80"/>
        <v>0.64</v>
      </c>
      <c r="I100">
        <f t="shared" si="80"/>
        <v>0.4</v>
      </c>
      <c r="J100">
        <f>L57</f>
        <v>0.56999999999999995</v>
      </c>
      <c r="K100">
        <f t="shared" ref="K100" si="81">M57</f>
        <v>0.25</v>
      </c>
      <c r="L100">
        <f t="shared" ref="L100" si="82">N57</f>
        <v>0.45</v>
      </c>
      <c r="M100">
        <f t="shared" ref="M100" si="83">O57</f>
        <v>0.41</v>
      </c>
      <c r="O100">
        <f t="shared" si="13"/>
        <v>0.32333333333333331</v>
      </c>
      <c r="P100">
        <f t="shared" si="14"/>
        <v>0.35499999999999998</v>
      </c>
      <c r="R100">
        <f t="shared" si="15"/>
        <v>0.247</v>
      </c>
    </row>
    <row r="101" spans="1:18" ht="15.75" x14ac:dyDescent="0.25">
      <c r="A101" s="22" t="s">
        <v>41</v>
      </c>
      <c r="B101">
        <f>D62</f>
        <v>5.14</v>
      </c>
      <c r="C101">
        <f t="shared" ref="C101:I101" si="84">E62</f>
        <v>4.6100000000000003</v>
      </c>
      <c r="D101">
        <f t="shared" si="84"/>
        <v>3.37</v>
      </c>
      <c r="E101">
        <f t="shared" si="84"/>
        <v>1.37</v>
      </c>
      <c r="F101">
        <f t="shared" si="84"/>
        <v>0.88</v>
      </c>
      <c r="G101">
        <f t="shared" si="84"/>
        <v>3.13</v>
      </c>
      <c r="H101">
        <f t="shared" si="84"/>
        <v>4.13</v>
      </c>
      <c r="I101">
        <f t="shared" si="84"/>
        <v>2.94</v>
      </c>
      <c r="J101">
        <f>L62</f>
        <v>4.01</v>
      </c>
      <c r="K101">
        <f t="shared" ref="K101" si="85">M62</f>
        <v>1.86</v>
      </c>
      <c r="L101">
        <f t="shared" ref="L101" si="86">N62</f>
        <v>2.76</v>
      </c>
      <c r="M101">
        <f t="shared" ref="M101" si="87">O62</f>
        <v>2.63</v>
      </c>
      <c r="O101">
        <f t="shared" si="13"/>
        <v>2.12</v>
      </c>
      <c r="P101">
        <f t="shared" si="14"/>
        <v>2.2800000000000002</v>
      </c>
      <c r="R101">
        <f t="shared" si="15"/>
        <v>1.7480000000000002</v>
      </c>
    </row>
    <row r="102" spans="1:18" ht="15.75" x14ac:dyDescent="0.25">
      <c r="A102" s="22" t="s">
        <v>25</v>
      </c>
      <c r="B102">
        <f>D46</f>
        <v>0.81</v>
      </c>
      <c r="C102">
        <f t="shared" ref="C102:I102" si="88">E46</f>
        <v>0.75</v>
      </c>
      <c r="D102">
        <f t="shared" si="88"/>
        <v>0.53</v>
      </c>
      <c r="E102">
        <f t="shared" si="88"/>
        <v>0.21</v>
      </c>
      <c r="F102">
        <f t="shared" si="88"/>
        <v>0.14000000000000001</v>
      </c>
      <c r="G102">
        <f t="shared" si="88"/>
        <v>0.49</v>
      </c>
      <c r="H102">
        <f t="shared" si="88"/>
        <v>0.64</v>
      </c>
      <c r="I102">
        <f t="shared" si="88"/>
        <v>0.44</v>
      </c>
      <c r="J102">
        <f>L46</f>
        <v>0.56999999999999995</v>
      </c>
      <c r="K102">
        <f t="shared" ref="K102" si="89">M46</f>
        <v>0.23</v>
      </c>
      <c r="L102">
        <f t="shared" ref="L102" si="90">N46</f>
        <v>0.43</v>
      </c>
      <c r="M102">
        <f t="shared" ref="M102" si="91">O46</f>
        <v>0.4</v>
      </c>
      <c r="O102">
        <f t="shared" si="13"/>
        <v>0.31</v>
      </c>
      <c r="P102">
        <f t="shared" si="14"/>
        <v>0.33999999999999997</v>
      </c>
      <c r="R102">
        <f t="shared" si="15"/>
        <v>0.24399999999999999</v>
      </c>
    </row>
    <row r="103" spans="1:18" ht="15.75" x14ac:dyDescent="0.25">
      <c r="A103" s="22" t="s">
        <v>22</v>
      </c>
      <c r="B103">
        <f>D43</f>
        <v>6</v>
      </c>
      <c r="C103">
        <f t="shared" ref="C103:I103" si="92">E43</f>
        <v>5.8</v>
      </c>
      <c r="D103">
        <f t="shared" si="92"/>
        <v>7.3</v>
      </c>
      <c r="E103">
        <f t="shared" si="92"/>
        <v>2.5</v>
      </c>
      <c r="F103">
        <f t="shared" si="92"/>
        <v>1.4</v>
      </c>
      <c r="G103">
        <f t="shared" si="92"/>
        <v>4.2</v>
      </c>
      <c r="H103">
        <f t="shared" si="92"/>
        <v>5.42</v>
      </c>
      <c r="I103">
        <f t="shared" si="92"/>
        <v>0.96</v>
      </c>
      <c r="J103">
        <f>L43</f>
        <v>5.2</v>
      </c>
      <c r="K103">
        <f t="shared" ref="K103" si="93">M43</f>
        <v>0.97</v>
      </c>
      <c r="L103">
        <f t="shared" ref="L103" si="94">N43</f>
        <v>3.68</v>
      </c>
      <c r="M103">
        <f t="shared" ref="M103" si="95">O43</f>
        <v>3.33</v>
      </c>
      <c r="O103">
        <f t="shared" si="13"/>
        <v>2.5566666666666666</v>
      </c>
      <c r="P103">
        <f t="shared" si="14"/>
        <v>2.8374999999999999</v>
      </c>
      <c r="R103">
        <f t="shared" si="15"/>
        <v>1.9555</v>
      </c>
    </row>
    <row r="104" spans="1:18" ht="15.75" x14ac:dyDescent="0.25">
      <c r="A104" s="22" t="s">
        <v>33</v>
      </c>
      <c r="B104">
        <f>D54</f>
        <v>0.8</v>
      </c>
      <c r="C104">
        <f t="shared" ref="C104:I104" si="96">E54</f>
        <v>0.8</v>
      </c>
      <c r="D104">
        <f t="shared" si="96"/>
        <v>0.7</v>
      </c>
      <c r="E104">
        <f t="shared" si="96"/>
        <v>0.2</v>
      </c>
      <c r="F104">
        <f t="shared" si="96"/>
        <v>0.1</v>
      </c>
      <c r="G104">
        <f t="shared" si="96"/>
        <v>0.3</v>
      </c>
      <c r="H104">
        <f t="shared" si="96"/>
        <v>0.5</v>
      </c>
      <c r="I104">
        <f t="shared" si="96"/>
        <v>0.5</v>
      </c>
      <c r="J104">
        <f>L54</f>
        <v>0.4</v>
      </c>
      <c r="K104">
        <f t="shared" ref="K104" si="97">M54</f>
        <v>0.3</v>
      </c>
      <c r="L104">
        <f t="shared" ref="L104" si="98">N54</f>
        <v>0.9</v>
      </c>
      <c r="M104">
        <f t="shared" ref="M104" si="99">O54</f>
        <v>0.6</v>
      </c>
      <c r="O104">
        <f t="shared" si="13"/>
        <v>0.26666666666666666</v>
      </c>
      <c r="P104">
        <f t="shared" si="14"/>
        <v>0.42500000000000004</v>
      </c>
      <c r="R104">
        <f t="shared" si="15"/>
        <v>0.28500000000000003</v>
      </c>
    </row>
    <row r="105" spans="1:18" ht="15.75" x14ac:dyDescent="0.25">
      <c r="A105" s="22" t="s">
        <v>66</v>
      </c>
      <c r="B105">
        <f>D73</f>
        <v>14</v>
      </c>
      <c r="C105">
        <f t="shared" ref="C105:I105" si="100">E73</f>
        <v>17</v>
      </c>
      <c r="D105">
        <f t="shared" si="100"/>
        <v>9</v>
      </c>
      <c r="E105">
        <f t="shared" si="100"/>
        <v>46</v>
      </c>
      <c r="F105">
        <f t="shared" si="100"/>
        <v>18</v>
      </c>
      <c r="G105">
        <f t="shared" si="100"/>
        <v>15</v>
      </c>
      <c r="H105">
        <f t="shared" si="100"/>
        <v>18</v>
      </c>
      <c r="I105">
        <f t="shared" si="100"/>
        <v>4</v>
      </c>
      <c r="J105">
        <f>L73</f>
        <v>19</v>
      </c>
      <c r="K105">
        <f t="shared" ref="K105" si="101">M73</f>
        <v>7</v>
      </c>
      <c r="L105">
        <f t="shared" ref="L105" si="102">N73</f>
        <v>6</v>
      </c>
      <c r="M105">
        <f t="shared" ref="M105" si="103">O73</f>
        <v>12</v>
      </c>
      <c r="O105">
        <f t="shared" si="13"/>
        <v>22.666666666666668</v>
      </c>
      <c r="P105">
        <f t="shared" si="14"/>
        <v>18.5</v>
      </c>
      <c r="R105">
        <f t="shared" si="15"/>
        <v>24.900000000000002</v>
      </c>
    </row>
    <row r="106" spans="1:18" ht="15.75" x14ac:dyDescent="0.25">
      <c r="A106" s="22" t="s">
        <v>35</v>
      </c>
      <c r="B106">
        <f>D56</f>
        <v>5.7</v>
      </c>
      <c r="C106">
        <f t="shared" ref="C106:I106" si="104">E56</f>
        <v>5.15</v>
      </c>
      <c r="D106">
        <f t="shared" si="104"/>
        <v>5.27</v>
      </c>
      <c r="E106">
        <f t="shared" si="104"/>
        <v>1.3</v>
      </c>
      <c r="F106">
        <f t="shared" si="104"/>
        <v>0.72</v>
      </c>
      <c r="G106">
        <f t="shared" si="104"/>
        <v>1.3</v>
      </c>
      <c r="H106">
        <f t="shared" si="104"/>
        <v>1.93</v>
      </c>
      <c r="I106">
        <f t="shared" si="104"/>
        <v>0.44</v>
      </c>
      <c r="J106">
        <f>L56</f>
        <v>1.72</v>
      </c>
      <c r="K106">
        <f t="shared" ref="K106" si="105">M56</f>
        <v>0.39</v>
      </c>
      <c r="L106">
        <f t="shared" ref="L106" si="106">N56</f>
        <v>1.36</v>
      </c>
      <c r="M106">
        <f t="shared" ref="M106" si="107">O56</f>
        <v>1.2</v>
      </c>
      <c r="O106">
        <f t="shared" si="13"/>
        <v>0.9966666666666667</v>
      </c>
      <c r="P106">
        <f t="shared" si="14"/>
        <v>1.0875000000000001</v>
      </c>
      <c r="R106">
        <f t="shared" si="15"/>
        <v>0.89349999999999996</v>
      </c>
    </row>
    <row r="107" spans="1:18" ht="15.75" x14ac:dyDescent="0.25">
      <c r="A107" s="22" t="s">
        <v>37</v>
      </c>
      <c r="B107">
        <f>D58</f>
        <v>2.73</v>
      </c>
      <c r="C107">
        <f t="shared" ref="C107:I107" si="108">E58</f>
        <v>2.81</v>
      </c>
      <c r="D107">
        <f t="shared" si="108"/>
        <v>1.96</v>
      </c>
      <c r="E107">
        <f t="shared" si="108"/>
        <v>1.03</v>
      </c>
      <c r="F107">
        <f t="shared" si="108"/>
        <v>0.52</v>
      </c>
      <c r="G107">
        <f t="shared" si="108"/>
        <v>0.31</v>
      </c>
      <c r="H107">
        <f t="shared" si="108"/>
        <v>0.46</v>
      </c>
      <c r="I107">
        <f t="shared" si="108"/>
        <v>0.35</v>
      </c>
      <c r="J107">
        <f>L58</f>
        <v>0.57999999999999996</v>
      </c>
      <c r="K107">
        <f t="shared" ref="K107" si="109">M58</f>
        <v>0.18</v>
      </c>
      <c r="L107">
        <f t="shared" ref="L107" si="110">N58</f>
        <v>0.39</v>
      </c>
      <c r="M107">
        <f t="shared" ref="M107" si="111">O58</f>
        <v>0.56999999999999995</v>
      </c>
      <c r="O107">
        <f t="shared" si="13"/>
        <v>0.50666666666666671</v>
      </c>
      <c r="P107">
        <f t="shared" si="14"/>
        <v>0.47750000000000004</v>
      </c>
      <c r="R107">
        <f t="shared" si="15"/>
        <v>0.57950000000000002</v>
      </c>
    </row>
    <row r="108" spans="1:18" ht="15.75" x14ac:dyDescent="0.25">
      <c r="A108" s="22" t="s">
        <v>127</v>
      </c>
    </row>
    <row r="109" spans="1:18" ht="15.75" x14ac:dyDescent="0.25">
      <c r="A109" s="22" t="s">
        <v>128</v>
      </c>
    </row>
    <row r="110" spans="1:18" ht="15.75" x14ac:dyDescent="0.25">
      <c r="A110" s="22" t="s">
        <v>129</v>
      </c>
    </row>
    <row r="111" spans="1:18" ht="15.75" x14ac:dyDescent="0.25">
      <c r="A111" s="22" t="s">
        <v>130</v>
      </c>
    </row>
    <row r="113" spans="1:18" ht="15.75" x14ac:dyDescent="0.25">
      <c r="A113" s="22" t="s">
        <v>135</v>
      </c>
      <c r="B113">
        <f>IF(ISNUMBER(B119),B119*30.974/(30.974+2.5*15.9994)*10000,"")</f>
        <v>741.91834865616977</v>
      </c>
      <c r="C113">
        <f t="shared" ref="C113:M113" si="112">IF(ISNUMBER(C119),C119*30.974/(30.974+2.5*15.9994)*10000,"")</f>
        <v>872.84511606608203</v>
      </c>
      <c r="D113">
        <f t="shared" si="112"/>
        <v>916.48737186938592</v>
      </c>
      <c r="E113">
        <f t="shared" si="112"/>
        <v>654.63383704956152</v>
      </c>
      <c r="F113">
        <f t="shared" si="112"/>
        <v>960.12962767269016</v>
      </c>
      <c r="G113">
        <f t="shared" si="112"/>
        <v>2618.5353481982461</v>
      </c>
      <c r="H113">
        <f t="shared" si="112"/>
        <v>2793.1043714114621</v>
      </c>
      <c r="I113">
        <f t="shared" si="112"/>
        <v>480.06481383634508</v>
      </c>
      <c r="J113">
        <f t="shared" si="112"/>
        <v>2793.1043714114621</v>
      </c>
      <c r="K113">
        <f t="shared" si="112"/>
        <v>610.99158124625751</v>
      </c>
      <c r="L113">
        <f t="shared" si="112"/>
        <v>1483.8366973123395</v>
      </c>
      <c r="M113">
        <f t="shared" si="112"/>
        <v>1265.6254182958187</v>
      </c>
      <c r="O113">
        <f t="shared" si="13"/>
        <v>1294.7202554980215</v>
      </c>
      <c r="P113">
        <f t="shared" si="14"/>
        <v>1341.999365951601</v>
      </c>
      <c r="R113">
        <f t="shared" si="15"/>
        <v>774.65004050864786</v>
      </c>
    </row>
    <row r="114" spans="1:18" ht="15.75" x14ac:dyDescent="0.25">
      <c r="A114" s="22" t="s">
        <v>134</v>
      </c>
      <c r="B114">
        <f>IF(ISNUMBER(B118),B118*39.098/(39.098+0.5*15.9994)*10000,"")</f>
        <v>18263.227291353935</v>
      </c>
      <c r="C114">
        <f t="shared" ref="C114:M114" si="113">IF(ISNUMBER(C118),C118*39.098/(39.098+0.5*15.9994)*10000,"")</f>
        <v>11622.053730861593</v>
      </c>
      <c r="D114">
        <f t="shared" si="113"/>
        <v>14610.581833083144</v>
      </c>
      <c r="E114">
        <f t="shared" si="113"/>
        <v>8965.5843066646594</v>
      </c>
      <c r="F114">
        <f t="shared" si="113"/>
        <v>1245.2200425923136</v>
      </c>
      <c r="G114">
        <f t="shared" si="113"/>
        <v>10044.775010244663</v>
      </c>
      <c r="H114">
        <f t="shared" si="113"/>
        <v>11622.053730861593</v>
      </c>
      <c r="I114">
        <f t="shared" si="113"/>
        <v>25236.459529870885</v>
      </c>
      <c r="J114">
        <f t="shared" si="113"/>
        <v>11040.951044318514</v>
      </c>
      <c r="K114">
        <f t="shared" si="113"/>
        <v>15357.713858638534</v>
      </c>
      <c r="L114">
        <f t="shared" si="113"/>
        <v>5229.9241788877171</v>
      </c>
      <c r="M114">
        <f t="shared" si="113"/>
        <v>7886.3936030846517</v>
      </c>
      <c r="O114">
        <f t="shared" si="13"/>
        <v>11456.024391849285</v>
      </c>
      <c r="P114">
        <f t="shared" si="14"/>
        <v>9899.4993386088936</v>
      </c>
      <c r="R114">
        <f t="shared" si="15"/>
        <v>11709.219133843055</v>
      </c>
    </row>
    <row r="115" spans="1:18" ht="15.75" x14ac:dyDescent="0.25">
      <c r="A115" s="22" t="s">
        <v>136</v>
      </c>
      <c r="B115">
        <f>IF(ISNUMBER(B117),B117*47.867/(47.867+2*15.9994)*10000,"")</f>
        <v>3715.9259658076421</v>
      </c>
      <c r="C115">
        <f t="shared" ref="C115:M115" si="114">IF(ISNUMBER(C117),C117*47.867/(47.867+2*15.9994)*10000,"")</f>
        <v>4075.5317044341887</v>
      </c>
      <c r="D115">
        <f t="shared" si="114"/>
        <v>4674.8746021450979</v>
      </c>
      <c r="E115">
        <f t="shared" si="114"/>
        <v>4255.334573747461</v>
      </c>
      <c r="F115">
        <f t="shared" si="114"/>
        <v>2397.3715908436402</v>
      </c>
      <c r="G115">
        <f t="shared" si="114"/>
        <v>13305.412329182205</v>
      </c>
      <c r="H115">
        <f t="shared" si="114"/>
        <v>14024.623806435295</v>
      </c>
      <c r="I115">
        <f t="shared" si="114"/>
        <v>3116.5830680967329</v>
      </c>
      <c r="J115">
        <f t="shared" si="114"/>
        <v>13245.478039411113</v>
      </c>
      <c r="K115">
        <f t="shared" si="114"/>
        <v>4255.334573747461</v>
      </c>
      <c r="L115">
        <f>IF(ISNUMBER(L117),L117*47.867/(47.867+2*15.9994)*10000,"")</f>
        <v>13185.543749640023</v>
      </c>
      <c r="M115">
        <f t="shared" si="114"/>
        <v>10308.697840627652</v>
      </c>
      <c r="O115">
        <f t="shared" si="13"/>
        <v>7272.0271588923761</v>
      </c>
      <c r="P115">
        <f t="shared" si="14"/>
        <v>8750.406306579287</v>
      </c>
      <c r="R115">
        <f t="shared" si="15"/>
        <v>5154.348920313827</v>
      </c>
    </row>
    <row r="117" spans="1:18" ht="15.75" x14ac:dyDescent="0.25">
      <c r="A117" s="23" t="s">
        <v>131</v>
      </c>
      <c r="B117">
        <f>D27</f>
        <v>0.62</v>
      </c>
      <c r="C117">
        <f t="shared" ref="C117:M117" si="115">E27</f>
        <v>0.68</v>
      </c>
      <c r="D117">
        <f t="shared" si="115"/>
        <v>0.78</v>
      </c>
      <c r="E117">
        <f t="shared" si="115"/>
        <v>0.71</v>
      </c>
      <c r="F117">
        <f t="shared" si="115"/>
        <v>0.4</v>
      </c>
      <c r="G117">
        <f t="shared" si="115"/>
        <v>2.2200000000000002</v>
      </c>
      <c r="H117">
        <f t="shared" si="115"/>
        <v>2.34</v>
      </c>
      <c r="I117">
        <f t="shared" si="115"/>
        <v>0.52</v>
      </c>
      <c r="J117">
        <f t="shared" si="115"/>
        <v>2.21</v>
      </c>
      <c r="K117">
        <f t="shared" si="115"/>
        <v>0.71</v>
      </c>
      <c r="L117">
        <f t="shared" si="115"/>
        <v>2.2000000000000002</v>
      </c>
      <c r="M117">
        <f t="shared" si="115"/>
        <v>1.72</v>
      </c>
      <c r="O117">
        <f t="shared" si="13"/>
        <v>1.2133333333333334</v>
      </c>
      <c r="P117">
        <f t="shared" si="14"/>
        <v>1.46</v>
      </c>
      <c r="R117">
        <f t="shared" si="15"/>
        <v>0.86</v>
      </c>
    </row>
    <row r="118" spans="1:18" ht="15.75" x14ac:dyDescent="0.25">
      <c r="A118" s="23" t="s">
        <v>132</v>
      </c>
      <c r="B118">
        <f>D25</f>
        <v>2.2000000000000002</v>
      </c>
      <c r="C118">
        <f t="shared" ref="C118:M118" si="116">E25</f>
        <v>1.4</v>
      </c>
      <c r="D118">
        <f t="shared" si="116"/>
        <v>1.76</v>
      </c>
      <c r="E118">
        <f t="shared" si="116"/>
        <v>1.08</v>
      </c>
      <c r="F118">
        <f t="shared" si="116"/>
        <v>0.15</v>
      </c>
      <c r="G118">
        <f t="shared" si="116"/>
        <v>1.21</v>
      </c>
      <c r="H118">
        <f t="shared" si="116"/>
        <v>1.4</v>
      </c>
      <c r="I118">
        <f t="shared" si="116"/>
        <v>3.04</v>
      </c>
      <c r="J118">
        <f t="shared" si="116"/>
        <v>1.33</v>
      </c>
      <c r="K118">
        <f t="shared" si="116"/>
        <v>1.85</v>
      </c>
      <c r="L118">
        <f t="shared" si="116"/>
        <v>0.63</v>
      </c>
      <c r="M118">
        <f t="shared" si="116"/>
        <v>0.95</v>
      </c>
      <c r="O118">
        <f t="shared" si="13"/>
        <v>1.3800000000000001</v>
      </c>
      <c r="P118">
        <f t="shared" si="14"/>
        <v>1.1925000000000001</v>
      </c>
      <c r="R118">
        <f t="shared" si="15"/>
        <v>1.4105000000000001</v>
      </c>
    </row>
    <row r="119" spans="1:18" ht="15.75" x14ac:dyDescent="0.25">
      <c r="A119" s="23" t="s">
        <v>133</v>
      </c>
      <c r="B119">
        <f>D29</f>
        <v>0.17</v>
      </c>
      <c r="C119">
        <f t="shared" ref="C119:M119" si="117">E29</f>
        <v>0.2</v>
      </c>
      <c r="D119">
        <f t="shared" si="117"/>
        <v>0.21</v>
      </c>
      <c r="E119">
        <f t="shared" si="117"/>
        <v>0.15</v>
      </c>
      <c r="F119">
        <f t="shared" si="117"/>
        <v>0.22</v>
      </c>
      <c r="G119">
        <f t="shared" si="117"/>
        <v>0.6</v>
      </c>
      <c r="H119">
        <f t="shared" si="117"/>
        <v>0.64</v>
      </c>
      <c r="I119">
        <f t="shared" si="117"/>
        <v>0.11</v>
      </c>
      <c r="J119">
        <f t="shared" si="117"/>
        <v>0.64</v>
      </c>
      <c r="K119">
        <f t="shared" si="117"/>
        <v>0.14000000000000001</v>
      </c>
      <c r="L119">
        <f t="shared" si="117"/>
        <v>0.34</v>
      </c>
      <c r="M119">
        <f t="shared" si="117"/>
        <v>0.28999999999999998</v>
      </c>
      <c r="O119">
        <f t="shared" si="13"/>
        <v>0.29666666666666669</v>
      </c>
      <c r="P119">
        <f t="shared" si="14"/>
        <v>0.3075</v>
      </c>
      <c r="R119">
        <f t="shared" si="15"/>
        <v>0.17750000000000005</v>
      </c>
    </row>
  </sheetData>
  <mergeCells count="1">
    <mergeCell ref="A2:B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490D4-1427-491D-8685-2711551EB3C5}">
  <dimension ref="A1:BF31"/>
  <sheetViews>
    <sheetView workbookViewId="0">
      <selection activeCell="A22" sqref="A22:BF31"/>
    </sheetView>
  </sheetViews>
  <sheetFormatPr defaultRowHeight="15" x14ac:dyDescent="0.25"/>
  <sheetData>
    <row r="1" spans="1:58" x14ac:dyDescent="0.25">
      <c r="A1" t="s">
        <v>0</v>
      </c>
    </row>
    <row r="2" spans="1:58" x14ac:dyDescent="0.25">
      <c r="A2" t="s">
        <v>1</v>
      </c>
    </row>
    <row r="3" spans="1:58" x14ac:dyDescent="0.25">
      <c r="A3" t="s">
        <v>2</v>
      </c>
    </row>
    <row r="4" spans="1:58" x14ac:dyDescent="0.25">
      <c r="A4" t="s">
        <v>3</v>
      </c>
    </row>
    <row r="5" spans="1:58" x14ac:dyDescent="0.25">
      <c r="A5" t="s">
        <v>4</v>
      </c>
    </row>
    <row r="6" spans="1:58" x14ac:dyDescent="0.25">
      <c r="A6" t="s">
        <v>5</v>
      </c>
    </row>
    <row r="7" spans="1:58" x14ac:dyDescent="0.25">
      <c r="A7" t="s">
        <v>6</v>
      </c>
    </row>
    <row r="8" spans="1:58" x14ac:dyDescent="0.25">
      <c r="B8" t="s">
        <v>7</v>
      </c>
      <c r="C8" t="s">
        <v>7</v>
      </c>
      <c r="D8" t="s">
        <v>7</v>
      </c>
      <c r="E8" t="s">
        <v>7</v>
      </c>
      <c r="F8" t="s">
        <v>7</v>
      </c>
      <c r="G8" t="s">
        <v>7</v>
      </c>
      <c r="H8" t="s">
        <v>7</v>
      </c>
      <c r="I8" t="s">
        <v>7</v>
      </c>
      <c r="J8" t="s">
        <v>7</v>
      </c>
      <c r="K8" t="s">
        <v>7</v>
      </c>
      <c r="L8" t="s">
        <v>7</v>
      </c>
      <c r="M8" t="s">
        <v>7</v>
      </c>
      <c r="N8" t="s">
        <v>7</v>
      </c>
      <c r="O8" t="s">
        <v>7</v>
      </c>
      <c r="P8" t="s">
        <v>7</v>
      </c>
      <c r="Q8" t="s">
        <v>7</v>
      </c>
      <c r="R8" t="s">
        <v>7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8</v>
      </c>
      <c r="AG8" t="s">
        <v>8</v>
      </c>
      <c r="AH8" t="s">
        <v>8</v>
      </c>
      <c r="AI8" t="s">
        <v>8</v>
      </c>
      <c r="AJ8" t="s">
        <v>8</v>
      </c>
      <c r="AK8" t="s">
        <v>8</v>
      </c>
      <c r="AL8" t="s">
        <v>8</v>
      </c>
      <c r="AM8" t="s">
        <v>8</v>
      </c>
      <c r="AN8" t="s">
        <v>8</v>
      </c>
      <c r="AO8" t="s">
        <v>8</v>
      </c>
      <c r="AP8" t="s">
        <v>8</v>
      </c>
      <c r="AQ8" t="s">
        <v>8</v>
      </c>
      <c r="AR8" t="s">
        <v>8</v>
      </c>
      <c r="AS8" t="s">
        <v>9</v>
      </c>
      <c r="AT8" t="s">
        <v>10</v>
      </c>
      <c r="AU8" t="s">
        <v>11</v>
      </c>
      <c r="AV8" t="s">
        <v>11</v>
      </c>
      <c r="AW8" t="s">
        <v>11</v>
      </c>
      <c r="AX8" t="s">
        <v>11</v>
      </c>
      <c r="AY8" t="s">
        <v>11</v>
      </c>
      <c r="AZ8" t="s">
        <v>11</v>
      </c>
      <c r="BA8" t="s">
        <v>11</v>
      </c>
      <c r="BB8" t="s">
        <v>11</v>
      </c>
      <c r="BC8" t="s">
        <v>11</v>
      </c>
      <c r="BD8" t="s">
        <v>11</v>
      </c>
      <c r="BE8" t="s">
        <v>11</v>
      </c>
      <c r="BF8" t="s">
        <v>11</v>
      </c>
    </row>
    <row r="9" spans="1:58" x14ac:dyDescent="0.25">
      <c r="A9" t="s">
        <v>12</v>
      </c>
      <c r="B9" t="s">
        <v>13</v>
      </c>
      <c r="C9" t="s">
        <v>14</v>
      </c>
      <c r="D9" t="s">
        <v>15</v>
      </c>
      <c r="E9" t="s">
        <v>16</v>
      </c>
      <c r="F9" t="s">
        <v>17</v>
      </c>
      <c r="G9" t="s">
        <v>18</v>
      </c>
      <c r="H9" t="s">
        <v>19</v>
      </c>
      <c r="I9" t="s">
        <v>20</v>
      </c>
      <c r="J9" t="s">
        <v>21</v>
      </c>
      <c r="K9" t="s">
        <v>22</v>
      </c>
      <c r="L9" t="s">
        <v>23</v>
      </c>
      <c r="M9" t="s">
        <v>24</v>
      </c>
      <c r="N9" t="s">
        <v>25</v>
      </c>
      <c r="O9" t="s">
        <v>26</v>
      </c>
      <c r="P9" t="s">
        <v>27</v>
      </c>
      <c r="Q9" t="s">
        <v>28</v>
      </c>
      <c r="R9" t="s">
        <v>29</v>
      </c>
      <c r="S9" t="s">
        <v>30</v>
      </c>
      <c r="T9" t="s">
        <v>31</v>
      </c>
      <c r="U9" t="s">
        <v>32</v>
      </c>
      <c r="V9" t="s">
        <v>33</v>
      </c>
      <c r="W9" t="s">
        <v>34</v>
      </c>
      <c r="X9" t="s">
        <v>35</v>
      </c>
      <c r="Y9" t="s">
        <v>36</v>
      </c>
      <c r="Z9" t="s">
        <v>37</v>
      </c>
      <c r="AA9" t="s">
        <v>38</v>
      </c>
      <c r="AB9" t="s">
        <v>39</v>
      </c>
      <c r="AC9" t="s">
        <v>40</v>
      </c>
      <c r="AD9" t="s">
        <v>41</v>
      </c>
      <c r="AE9" t="s">
        <v>42</v>
      </c>
      <c r="AF9" t="s">
        <v>43</v>
      </c>
      <c r="AG9" t="s">
        <v>44</v>
      </c>
      <c r="AH9" t="s">
        <v>45</v>
      </c>
      <c r="AI9" t="s">
        <v>46</v>
      </c>
      <c r="AJ9" t="s">
        <v>47</v>
      </c>
      <c r="AK9" t="s">
        <v>48</v>
      </c>
      <c r="AL9" t="s">
        <v>49</v>
      </c>
      <c r="AM9" t="s">
        <v>50</v>
      </c>
      <c r="AN9" t="s">
        <v>51</v>
      </c>
      <c r="AO9" t="s">
        <v>52</v>
      </c>
      <c r="AP9" t="s">
        <v>53</v>
      </c>
      <c r="AQ9" t="s">
        <v>54</v>
      </c>
      <c r="AR9" t="s">
        <v>55</v>
      </c>
      <c r="AS9" t="s">
        <v>56</v>
      </c>
      <c r="AT9" t="s">
        <v>57</v>
      </c>
      <c r="AU9" t="s">
        <v>58</v>
      </c>
      <c r="AV9" t="s">
        <v>59</v>
      </c>
      <c r="AW9" t="s">
        <v>60</v>
      </c>
      <c r="AX9" t="s">
        <v>61</v>
      </c>
      <c r="AY9" t="s">
        <v>62</v>
      </c>
      <c r="AZ9" t="s">
        <v>63</v>
      </c>
      <c r="BA9" t="s">
        <v>64</v>
      </c>
      <c r="BB9" t="s">
        <v>65</v>
      </c>
      <c r="BC9" t="s">
        <v>66</v>
      </c>
      <c r="BD9" t="s">
        <v>67</v>
      </c>
      <c r="BE9" t="s">
        <v>68</v>
      </c>
      <c r="BF9" t="s">
        <v>69</v>
      </c>
    </row>
    <row r="10" spans="1:58" x14ac:dyDescent="0.25">
      <c r="A10" t="s">
        <v>70</v>
      </c>
      <c r="B10" t="s">
        <v>71</v>
      </c>
      <c r="C10" t="s">
        <v>71</v>
      </c>
      <c r="D10" t="s">
        <v>71</v>
      </c>
      <c r="E10" t="s">
        <v>71</v>
      </c>
      <c r="F10" t="s">
        <v>71</v>
      </c>
      <c r="G10" t="s">
        <v>71</v>
      </c>
      <c r="H10" t="s">
        <v>71</v>
      </c>
      <c r="I10" t="s">
        <v>71</v>
      </c>
      <c r="J10" t="s">
        <v>71</v>
      </c>
      <c r="K10" t="s">
        <v>71</v>
      </c>
      <c r="L10" t="s">
        <v>71</v>
      </c>
      <c r="M10" t="s">
        <v>71</v>
      </c>
      <c r="N10" t="s">
        <v>71</v>
      </c>
      <c r="O10" t="s">
        <v>71</v>
      </c>
      <c r="P10" t="s">
        <v>71</v>
      </c>
      <c r="Q10" t="s">
        <v>71</v>
      </c>
      <c r="R10" t="s">
        <v>71</v>
      </c>
      <c r="S10" t="s">
        <v>71</v>
      </c>
      <c r="T10" t="s">
        <v>71</v>
      </c>
      <c r="U10" t="s">
        <v>71</v>
      </c>
      <c r="V10" t="s">
        <v>71</v>
      </c>
      <c r="W10" t="s">
        <v>71</v>
      </c>
      <c r="X10" t="s">
        <v>71</v>
      </c>
      <c r="Y10" t="s">
        <v>71</v>
      </c>
      <c r="Z10" t="s">
        <v>71</v>
      </c>
      <c r="AA10" t="s">
        <v>71</v>
      </c>
      <c r="AB10" t="s">
        <v>71</v>
      </c>
      <c r="AC10" t="s">
        <v>71</v>
      </c>
      <c r="AD10" t="s">
        <v>71</v>
      </c>
      <c r="AE10" t="s">
        <v>71</v>
      </c>
      <c r="AF10" t="s">
        <v>72</v>
      </c>
      <c r="AG10" t="s">
        <v>72</v>
      </c>
      <c r="AH10" t="s">
        <v>72</v>
      </c>
      <c r="AI10" t="s">
        <v>72</v>
      </c>
      <c r="AJ10" t="s">
        <v>72</v>
      </c>
      <c r="AK10" t="s">
        <v>72</v>
      </c>
      <c r="AL10" t="s">
        <v>72</v>
      </c>
      <c r="AM10" t="s">
        <v>72</v>
      </c>
      <c r="AN10" t="s">
        <v>72</v>
      </c>
      <c r="AO10" t="s">
        <v>72</v>
      </c>
      <c r="AP10" t="s">
        <v>72</v>
      </c>
      <c r="AQ10" t="s">
        <v>72</v>
      </c>
      <c r="AR10" t="s">
        <v>72</v>
      </c>
      <c r="AS10" t="s">
        <v>72</v>
      </c>
      <c r="AT10" t="s">
        <v>72</v>
      </c>
      <c r="AU10" t="s">
        <v>71</v>
      </c>
      <c r="AV10" t="s">
        <v>71</v>
      </c>
      <c r="AW10" t="s">
        <v>71</v>
      </c>
      <c r="AX10" t="s">
        <v>71</v>
      </c>
      <c r="AY10" t="s">
        <v>71</v>
      </c>
      <c r="AZ10" t="s">
        <v>71</v>
      </c>
      <c r="BA10" t="s">
        <v>71</v>
      </c>
      <c r="BB10" t="s">
        <v>71</v>
      </c>
      <c r="BC10" t="s">
        <v>71</v>
      </c>
      <c r="BD10" t="s">
        <v>71</v>
      </c>
      <c r="BE10" t="s">
        <v>71</v>
      </c>
      <c r="BF10" t="s">
        <v>71</v>
      </c>
    </row>
    <row r="11" spans="1:58" x14ac:dyDescent="0.25">
      <c r="A11" t="s">
        <v>73</v>
      </c>
      <c r="B11">
        <v>947</v>
      </c>
      <c r="C11">
        <v>62.5</v>
      </c>
      <c r="D11">
        <v>20</v>
      </c>
      <c r="E11">
        <v>0.71</v>
      </c>
      <c r="F11">
        <v>8.84</v>
      </c>
      <c r="G11">
        <v>5.24</v>
      </c>
      <c r="H11">
        <v>1.74</v>
      </c>
      <c r="I11">
        <v>17.8</v>
      </c>
      <c r="J11">
        <v>7.77</v>
      </c>
      <c r="K11">
        <v>6</v>
      </c>
      <c r="L11">
        <v>1.82</v>
      </c>
      <c r="M11">
        <v>25.6</v>
      </c>
      <c r="N11">
        <v>0.81</v>
      </c>
      <c r="O11">
        <v>14.2</v>
      </c>
      <c r="P11">
        <v>33.799999999999997</v>
      </c>
      <c r="Q11">
        <v>8.2100000000000009</v>
      </c>
      <c r="R11">
        <v>53.7</v>
      </c>
      <c r="S11">
        <v>8.25</v>
      </c>
      <c r="T11">
        <v>3</v>
      </c>
      <c r="U11">
        <v>283</v>
      </c>
      <c r="V11">
        <v>0.8</v>
      </c>
      <c r="W11">
        <v>1.35</v>
      </c>
      <c r="X11">
        <v>5.7</v>
      </c>
      <c r="Y11">
        <v>0.75</v>
      </c>
      <c r="Z11">
        <v>2.73</v>
      </c>
      <c r="AA11">
        <v>65</v>
      </c>
      <c r="AB11">
        <v>2</v>
      </c>
      <c r="AC11">
        <v>48.2</v>
      </c>
      <c r="AD11">
        <v>5.14</v>
      </c>
      <c r="AE11">
        <v>237</v>
      </c>
      <c r="AF11">
        <v>64.400000000000006</v>
      </c>
      <c r="AG11">
        <v>14.05</v>
      </c>
      <c r="AH11">
        <v>5.72</v>
      </c>
      <c r="AI11">
        <v>2.2000000000000002</v>
      </c>
      <c r="AJ11">
        <v>1.94</v>
      </c>
      <c r="AK11">
        <v>4.25</v>
      </c>
      <c r="AL11">
        <v>2.2000000000000002</v>
      </c>
      <c r="AM11">
        <v>3.0000000000000001E-3</v>
      </c>
      <c r="AN11">
        <v>0.62</v>
      </c>
      <c r="AO11">
        <v>7.0000000000000007E-2</v>
      </c>
      <c r="AP11">
        <v>0.17</v>
      </c>
      <c r="AQ11">
        <v>0.04</v>
      </c>
      <c r="AR11">
        <v>0.1</v>
      </c>
      <c r="AS11">
        <v>2.29</v>
      </c>
      <c r="AT11">
        <v>98.05</v>
      </c>
      <c r="AU11" t="s">
        <v>74</v>
      </c>
      <c r="AV11" t="s">
        <v>75</v>
      </c>
      <c r="AW11" t="s">
        <v>74</v>
      </c>
      <c r="AX11">
        <v>9</v>
      </c>
      <c r="AY11">
        <v>14</v>
      </c>
      <c r="AZ11">
        <v>20</v>
      </c>
      <c r="BA11">
        <v>1</v>
      </c>
      <c r="BB11">
        <v>9</v>
      </c>
      <c r="BC11">
        <v>14</v>
      </c>
      <c r="BD11">
        <v>12</v>
      </c>
      <c r="BE11" t="s">
        <v>76</v>
      </c>
      <c r="BF11">
        <v>87</v>
      </c>
    </row>
    <row r="12" spans="1:58" x14ac:dyDescent="0.25">
      <c r="A12" t="s">
        <v>77</v>
      </c>
      <c r="B12">
        <v>577</v>
      </c>
      <c r="C12">
        <v>74.2</v>
      </c>
      <c r="D12">
        <v>40</v>
      </c>
      <c r="E12">
        <v>0.62</v>
      </c>
      <c r="F12">
        <v>8.0399999999999991</v>
      </c>
      <c r="G12">
        <v>4.72</v>
      </c>
      <c r="H12">
        <v>1.76</v>
      </c>
      <c r="I12">
        <v>20.7</v>
      </c>
      <c r="J12">
        <v>7.67</v>
      </c>
      <c r="K12">
        <v>5.8</v>
      </c>
      <c r="L12">
        <v>1.63</v>
      </c>
      <c r="M12">
        <v>34.200000000000003</v>
      </c>
      <c r="N12">
        <v>0.75</v>
      </c>
      <c r="O12">
        <v>13.5</v>
      </c>
      <c r="P12">
        <v>37.9</v>
      </c>
      <c r="Q12">
        <v>9.33</v>
      </c>
      <c r="R12">
        <v>42.5</v>
      </c>
      <c r="S12">
        <v>7.83</v>
      </c>
      <c r="T12">
        <v>3</v>
      </c>
      <c r="U12">
        <v>487</v>
      </c>
      <c r="V12">
        <v>0.8</v>
      </c>
      <c r="W12">
        <v>1.24</v>
      </c>
      <c r="X12">
        <v>5.15</v>
      </c>
      <c r="Y12">
        <v>0.71</v>
      </c>
      <c r="Z12">
        <v>2.81</v>
      </c>
      <c r="AA12">
        <v>92</v>
      </c>
      <c r="AB12">
        <v>2</v>
      </c>
      <c r="AC12">
        <v>45.1</v>
      </c>
      <c r="AD12">
        <v>4.6100000000000003</v>
      </c>
      <c r="AE12">
        <v>226</v>
      </c>
      <c r="AF12">
        <v>62</v>
      </c>
      <c r="AG12">
        <v>14.35</v>
      </c>
      <c r="AH12">
        <v>8.2899999999999991</v>
      </c>
      <c r="AI12">
        <v>3.8</v>
      </c>
      <c r="AJ12">
        <v>3.01</v>
      </c>
      <c r="AK12">
        <v>3.92</v>
      </c>
      <c r="AL12">
        <v>1.4</v>
      </c>
      <c r="AM12">
        <v>7.0000000000000001E-3</v>
      </c>
      <c r="AN12">
        <v>0.68</v>
      </c>
      <c r="AO12">
        <v>0.12</v>
      </c>
      <c r="AP12">
        <v>0.2</v>
      </c>
      <c r="AQ12">
        <v>7.0000000000000007E-2</v>
      </c>
      <c r="AR12">
        <v>7.0000000000000007E-2</v>
      </c>
      <c r="AS12">
        <v>3.08</v>
      </c>
      <c r="AT12">
        <v>101</v>
      </c>
      <c r="AU12" t="s">
        <v>74</v>
      </c>
      <c r="AV12" t="s">
        <v>75</v>
      </c>
      <c r="AW12" t="s">
        <v>74</v>
      </c>
      <c r="AX12">
        <v>16</v>
      </c>
      <c r="AY12">
        <v>19</v>
      </c>
      <c r="AZ12">
        <v>30</v>
      </c>
      <c r="BA12" t="s">
        <v>78</v>
      </c>
      <c r="BB12">
        <v>22</v>
      </c>
      <c r="BC12">
        <v>17</v>
      </c>
      <c r="BD12">
        <v>15</v>
      </c>
      <c r="BE12" t="s">
        <v>76</v>
      </c>
      <c r="BF12">
        <v>121</v>
      </c>
    </row>
    <row r="13" spans="1:58" x14ac:dyDescent="0.25">
      <c r="A13" t="s">
        <v>79</v>
      </c>
      <c r="B13">
        <v>679</v>
      </c>
      <c r="C13">
        <v>83</v>
      </c>
      <c r="D13">
        <v>10</v>
      </c>
      <c r="E13">
        <v>0.74</v>
      </c>
      <c r="F13">
        <v>6.87</v>
      </c>
      <c r="G13">
        <v>3.73</v>
      </c>
      <c r="H13">
        <v>1.95</v>
      </c>
      <c r="I13">
        <v>20.6</v>
      </c>
      <c r="J13">
        <v>7.5</v>
      </c>
      <c r="K13">
        <v>7.3</v>
      </c>
      <c r="L13">
        <v>1.39</v>
      </c>
      <c r="M13">
        <v>37.5</v>
      </c>
      <c r="N13">
        <v>0.53</v>
      </c>
      <c r="O13">
        <v>14.6</v>
      </c>
      <c r="P13">
        <v>42.2</v>
      </c>
      <c r="Q13">
        <v>10.5</v>
      </c>
      <c r="R13">
        <v>67.3</v>
      </c>
      <c r="S13">
        <v>8.75</v>
      </c>
      <c r="T13">
        <v>2</v>
      </c>
      <c r="U13">
        <v>301</v>
      </c>
      <c r="V13">
        <v>0.7</v>
      </c>
      <c r="W13">
        <v>1.1599999999999999</v>
      </c>
      <c r="X13">
        <v>5.27</v>
      </c>
      <c r="Y13">
        <v>0.56999999999999995</v>
      </c>
      <c r="Z13">
        <v>1.96</v>
      </c>
      <c r="AA13">
        <v>61</v>
      </c>
      <c r="AB13">
        <v>2</v>
      </c>
      <c r="AC13">
        <v>35.700000000000003</v>
      </c>
      <c r="AD13">
        <v>3.37</v>
      </c>
      <c r="AE13">
        <v>296</v>
      </c>
      <c r="AF13">
        <v>59.9</v>
      </c>
      <c r="AG13">
        <v>15.4</v>
      </c>
      <c r="AH13">
        <v>7.07</v>
      </c>
      <c r="AI13">
        <v>3.31</v>
      </c>
      <c r="AJ13">
        <v>3.42</v>
      </c>
      <c r="AK13">
        <v>3.89</v>
      </c>
      <c r="AL13">
        <v>1.76</v>
      </c>
      <c r="AM13" t="s">
        <v>80</v>
      </c>
      <c r="AN13">
        <v>0.78</v>
      </c>
      <c r="AO13">
        <v>0.12</v>
      </c>
      <c r="AP13">
        <v>0.21</v>
      </c>
      <c r="AQ13">
        <v>0.04</v>
      </c>
      <c r="AR13">
        <v>7.0000000000000007E-2</v>
      </c>
      <c r="AS13">
        <v>3.36</v>
      </c>
      <c r="AT13">
        <v>99.33</v>
      </c>
      <c r="AU13" t="s">
        <v>74</v>
      </c>
      <c r="AV13" t="s">
        <v>75</v>
      </c>
      <c r="AW13" t="s">
        <v>74</v>
      </c>
      <c r="AX13">
        <v>17</v>
      </c>
      <c r="AY13">
        <v>21</v>
      </c>
      <c r="AZ13">
        <v>30</v>
      </c>
      <c r="BA13" t="s">
        <v>78</v>
      </c>
      <c r="BB13">
        <v>8</v>
      </c>
      <c r="BC13">
        <v>9</v>
      </c>
      <c r="BD13">
        <v>13</v>
      </c>
      <c r="BE13" t="s">
        <v>76</v>
      </c>
      <c r="BF13">
        <v>144</v>
      </c>
    </row>
    <row r="14" spans="1:58" x14ac:dyDescent="0.25">
      <c r="A14" t="s">
        <v>81</v>
      </c>
      <c r="B14">
        <v>252</v>
      </c>
      <c r="C14">
        <v>21.6</v>
      </c>
      <c r="D14">
        <v>190</v>
      </c>
      <c r="E14">
        <v>0.28000000000000003</v>
      </c>
      <c r="F14">
        <v>2.85</v>
      </c>
      <c r="G14">
        <v>1.62</v>
      </c>
      <c r="H14">
        <v>0.94</v>
      </c>
      <c r="I14">
        <v>17.8</v>
      </c>
      <c r="J14">
        <v>2.95</v>
      </c>
      <c r="K14">
        <v>2.5</v>
      </c>
      <c r="L14">
        <v>0.57999999999999996</v>
      </c>
      <c r="M14">
        <v>9.6</v>
      </c>
      <c r="N14">
        <v>0.21</v>
      </c>
      <c r="O14">
        <v>2.7</v>
      </c>
      <c r="P14">
        <v>12.9</v>
      </c>
      <c r="Q14">
        <v>2.84</v>
      </c>
      <c r="R14">
        <v>32.700000000000003</v>
      </c>
      <c r="S14">
        <v>3.14</v>
      </c>
      <c r="T14">
        <v>1</v>
      </c>
      <c r="U14">
        <v>221</v>
      </c>
      <c r="V14">
        <v>0.2</v>
      </c>
      <c r="W14">
        <v>0.49</v>
      </c>
      <c r="X14">
        <v>1.3</v>
      </c>
      <c r="Y14">
        <v>0.19</v>
      </c>
      <c r="Z14">
        <v>1.03</v>
      </c>
      <c r="AA14">
        <v>131</v>
      </c>
      <c r="AB14">
        <v>2</v>
      </c>
      <c r="AC14">
        <v>14.5</v>
      </c>
      <c r="AD14">
        <v>1.37</v>
      </c>
      <c r="AE14">
        <v>93</v>
      </c>
      <c r="AF14">
        <v>57.7</v>
      </c>
      <c r="AG14">
        <v>14.5</v>
      </c>
      <c r="AH14">
        <v>6.48</v>
      </c>
      <c r="AI14">
        <v>4.53</v>
      </c>
      <c r="AJ14">
        <v>2.88</v>
      </c>
      <c r="AK14">
        <v>5.49</v>
      </c>
      <c r="AL14">
        <v>1.08</v>
      </c>
      <c r="AM14">
        <v>2.8000000000000001E-2</v>
      </c>
      <c r="AN14">
        <v>0.71</v>
      </c>
      <c r="AO14">
        <v>0.11</v>
      </c>
      <c r="AP14">
        <v>0.15</v>
      </c>
      <c r="AQ14">
        <v>0.03</v>
      </c>
      <c r="AR14">
        <v>0.03</v>
      </c>
      <c r="AS14">
        <v>3.72</v>
      </c>
      <c r="AT14">
        <v>97.44</v>
      </c>
      <c r="AU14" t="s">
        <v>74</v>
      </c>
      <c r="AV14" t="s">
        <v>75</v>
      </c>
      <c r="AW14" t="s">
        <v>74</v>
      </c>
      <c r="AX14">
        <v>16</v>
      </c>
      <c r="AY14">
        <v>85</v>
      </c>
      <c r="AZ14">
        <v>20</v>
      </c>
      <c r="BA14" t="s">
        <v>78</v>
      </c>
      <c r="BB14">
        <v>48</v>
      </c>
      <c r="BC14">
        <v>46</v>
      </c>
      <c r="BD14">
        <v>16</v>
      </c>
      <c r="BE14" t="s">
        <v>76</v>
      </c>
      <c r="BF14">
        <v>83</v>
      </c>
    </row>
    <row r="15" spans="1:58" x14ac:dyDescent="0.25">
      <c r="A15" t="s">
        <v>82</v>
      </c>
      <c r="B15">
        <v>103</v>
      </c>
      <c r="C15">
        <v>29.6</v>
      </c>
      <c r="D15">
        <v>1550</v>
      </c>
      <c r="E15">
        <v>0.16</v>
      </c>
      <c r="F15">
        <v>1.94</v>
      </c>
      <c r="G15">
        <v>1.1000000000000001</v>
      </c>
      <c r="H15">
        <v>0.79</v>
      </c>
      <c r="I15">
        <v>9.9</v>
      </c>
      <c r="J15">
        <v>2.52</v>
      </c>
      <c r="K15">
        <v>1.4</v>
      </c>
      <c r="L15">
        <v>0.41</v>
      </c>
      <c r="M15">
        <v>13</v>
      </c>
      <c r="N15">
        <v>0.14000000000000001</v>
      </c>
      <c r="O15">
        <v>2.8</v>
      </c>
      <c r="P15">
        <v>17.399999999999999</v>
      </c>
      <c r="Q15">
        <v>4.03</v>
      </c>
      <c r="R15">
        <v>2.9</v>
      </c>
      <c r="S15">
        <v>3.33</v>
      </c>
      <c r="T15">
        <v>1</v>
      </c>
      <c r="U15">
        <v>362</v>
      </c>
      <c r="V15">
        <v>0.1</v>
      </c>
      <c r="W15">
        <v>0.35</v>
      </c>
      <c r="X15">
        <v>0.72</v>
      </c>
      <c r="Y15">
        <v>0.15</v>
      </c>
      <c r="Z15">
        <v>0.52</v>
      </c>
      <c r="AA15">
        <v>124</v>
      </c>
      <c r="AB15">
        <v>2</v>
      </c>
      <c r="AC15">
        <v>9.3000000000000007</v>
      </c>
      <c r="AD15">
        <v>0.88</v>
      </c>
      <c r="AE15">
        <v>68</v>
      </c>
      <c r="AF15">
        <v>46.7</v>
      </c>
      <c r="AG15">
        <v>6.74</v>
      </c>
      <c r="AH15">
        <v>8.58</v>
      </c>
      <c r="AI15">
        <v>12.2</v>
      </c>
      <c r="AJ15">
        <v>8.14</v>
      </c>
      <c r="AK15">
        <v>0.02</v>
      </c>
      <c r="AL15">
        <v>0.15</v>
      </c>
      <c r="AM15">
        <v>0.223</v>
      </c>
      <c r="AN15">
        <v>0.4</v>
      </c>
      <c r="AO15">
        <v>0.25</v>
      </c>
      <c r="AP15">
        <v>0.22</v>
      </c>
      <c r="AQ15">
        <v>0.05</v>
      </c>
      <c r="AR15">
        <v>0.01</v>
      </c>
      <c r="AS15">
        <v>11.05</v>
      </c>
      <c r="AT15">
        <v>94.73</v>
      </c>
      <c r="AU15" t="s">
        <v>74</v>
      </c>
      <c r="AV15" t="s">
        <v>75</v>
      </c>
      <c r="AW15">
        <v>0.5</v>
      </c>
      <c r="AX15">
        <v>47</v>
      </c>
      <c r="AY15">
        <v>15</v>
      </c>
      <c r="AZ15">
        <v>40</v>
      </c>
      <c r="BA15">
        <v>1</v>
      </c>
      <c r="BB15">
        <v>831</v>
      </c>
      <c r="BC15">
        <v>18</v>
      </c>
      <c r="BD15">
        <v>19</v>
      </c>
      <c r="BE15" t="s">
        <v>76</v>
      </c>
      <c r="BF15">
        <v>212</v>
      </c>
    </row>
    <row r="16" spans="1:58" x14ac:dyDescent="0.25">
      <c r="A16" t="s">
        <v>83</v>
      </c>
      <c r="B16">
        <v>636</v>
      </c>
      <c r="C16">
        <v>36.9</v>
      </c>
      <c r="D16">
        <v>100</v>
      </c>
      <c r="E16">
        <v>0.9</v>
      </c>
      <c r="F16">
        <v>6.21</v>
      </c>
      <c r="G16">
        <v>3.34</v>
      </c>
      <c r="H16">
        <v>1.86</v>
      </c>
      <c r="I16">
        <v>17</v>
      </c>
      <c r="J16">
        <v>6.23</v>
      </c>
      <c r="K16">
        <v>4.2</v>
      </c>
      <c r="L16">
        <v>1.19</v>
      </c>
      <c r="M16">
        <v>16</v>
      </c>
      <c r="N16">
        <v>0.49</v>
      </c>
      <c r="O16">
        <v>6.4</v>
      </c>
      <c r="P16">
        <v>23.5</v>
      </c>
      <c r="Q16">
        <v>5.25</v>
      </c>
      <c r="R16">
        <v>27.4</v>
      </c>
      <c r="S16">
        <v>5.83</v>
      </c>
      <c r="T16">
        <v>1</v>
      </c>
      <c r="U16">
        <v>236</v>
      </c>
      <c r="V16">
        <v>0.3</v>
      </c>
      <c r="W16">
        <v>0.95</v>
      </c>
      <c r="X16">
        <v>1.3</v>
      </c>
      <c r="Y16">
        <v>0.53</v>
      </c>
      <c r="Z16">
        <v>0.31</v>
      </c>
      <c r="AA16">
        <v>225</v>
      </c>
      <c r="AB16">
        <v>3</v>
      </c>
      <c r="AC16">
        <v>30.7</v>
      </c>
      <c r="AD16">
        <v>3.13</v>
      </c>
      <c r="AE16">
        <v>170</v>
      </c>
      <c r="AF16">
        <v>46.5</v>
      </c>
      <c r="AG16">
        <v>15.55</v>
      </c>
      <c r="AH16">
        <v>14.05</v>
      </c>
      <c r="AI16">
        <v>7.33</v>
      </c>
      <c r="AJ16">
        <v>5.76</v>
      </c>
      <c r="AK16">
        <v>2.87</v>
      </c>
      <c r="AL16">
        <v>1.21</v>
      </c>
      <c r="AM16">
        <v>1.7000000000000001E-2</v>
      </c>
      <c r="AN16">
        <v>2.2200000000000002</v>
      </c>
      <c r="AO16">
        <v>0.19</v>
      </c>
      <c r="AP16">
        <v>0.6</v>
      </c>
      <c r="AQ16">
        <v>0.04</v>
      </c>
      <c r="AR16">
        <v>0.09</v>
      </c>
      <c r="AS16">
        <v>3.09</v>
      </c>
      <c r="AT16">
        <v>99.52</v>
      </c>
      <c r="AU16">
        <v>0.6</v>
      </c>
      <c r="AV16">
        <v>6</v>
      </c>
      <c r="AW16">
        <v>0.5</v>
      </c>
      <c r="AX16">
        <v>55</v>
      </c>
      <c r="AY16">
        <v>50</v>
      </c>
      <c r="AZ16">
        <v>40</v>
      </c>
      <c r="BA16">
        <v>1</v>
      </c>
      <c r="BB16">
        <v>136</v>
      </c>
      <c r="BC16">
        <v>15</v>
      </c>
      <c r="BD16">
        <v>25</v>
      </c>
      <c r="BE16" t="s">
        <v>76</v>
      </c>
      <c r="BF16">
        <v>142</v>
      </c>
    </row>
    <row r="21" spans="1:58" x14ac:dyDescent="0.25">
      <c r="A21" t="s">
        <v>111</v>
      </c>
    </row>
    <row r="22" spans="1:58" x14ac:dyDescent="0.25">
      <c r="B22" s="1" t="s">
        <v>43</v>
      </c>
      <c r="C22" s="1" t="s">
        <v>44</v>
      </c>
      <c r="D22" s="1" t="s">
        <v>45</v>
      </c>
      <c r="E22" s="1" t="s">
        <v>46</v>
      </c>
      <c r="F22" s="1" t="s">
        <v>47</v>
      </c>
      <c r="G22" s="1" t="s">
        <v>48</v>
      </c>
      <c r="H22" s="1" t="s">
        <v>49</v>
      </c>
      <c r="I22" s="1" t="s">
        <v>50</v>
      </c>
      <c r="J22" s="1" t="s">
        <v>51</v>
      </c>
      <c r="K22" s="1" t="s">
        <v>52</v>
      </c>
      <c r="L22" s="1" t="s">
        <v>53</v>
      </c>
      <c r="M22" s="1" t="s">
        <v>54</v>
      </c>
      <c r="N22" s="1" t="s">
        <v>55</v>
      </c>
      <c r="O22" s="1" t="s">
        <v>56</v>
      </c>
      <c r="P22" s="1" t="s">
        <v>57</v>
      </c>
      <c r="Q22" s="1" t="s">
        <v>13</v>
      </c>
      <c r="R22" s="1" t="s">
        <v>14</v>
      </c>
      <c r="S22" s="1" t="s">
        <v>15</v>
      </c>
      <c r="T22" s="1" t="s">
        <v>16</v>
      </c>
      <c r="U22" s="1" t="s">
        <v>17</v>
      </c>
      <c r="V22" s="1" t="s">
        <v>18</v>
      </c>
      <c r="W22" s="1" t="s">
        <v>19</v>
      </c>
      <c r="X22" s="1" t="s">
        <v>20</v>
      </c>
      <c r="Y22" s="1" t="s">
        <v>21</v>
      </c>
      <c r="Z22" s="1" t="s">
        <v>22</v>
      </c>
      <c r="AA22" s="1" t="s">
        <v>23</v>
      </c>
      <c r="AB22" s="1" t="s">
        <v>24</v>
      </c>
      <c r="AC22" s="1" t="s">
        <v>25</v>
      </c>
      <c r="AD22" s="1" t="s">
        <v>26</v>
      </c>
      <c r="AE22" s="1" t="s">
        <v>27</v>
      </c>
      <c r="AF22" s="1" t="s">
        <v>28</v>
      </c>
      <c r="AG22" s="1" t="s">
        <v>29</v>
      </c>
      <c r="AH22" s="1" t="s">
        <v>30</v>
      </c>
      <c r="AI22" s="1" t="s">
        <v>31</v>
      </c>
      <c r="AJ22" s="1" t="s">
        <v>32</v>
      </c>
      <c r="AK22" s="1" t="s">
        <v>33</v>
      </c>
      <c r="AL22" s="1" t="s">
        <v>34</v>
      </c>
      <c r="AM22" s="1" t="s">
        <v>35</v>
      </c>
      <c r="AN22" s="1" t="s">
        <v>36</v>
      </c>
      <c r="AO22" s="1" t="s">
        <v>37</v>
      </c>
      <c r="AP22" s="1" t="s">
        <v>38</v>
      </c>
      <c r="AQ22" s="1" t="s">
        <v>39</v>
      </c>
      <c r="AR22" s="1" t="s">
        <v>40</v>
      </c>
      <c r="AS22" s="1" t="s">
        <v>41</v>
      </c>
      <c r="AT22" s="1" t="s">
        <v>42</v>
      </c>
      <c r="AU22" s="1" t="s">
        <v>59</v>
      </c>
      <c r="AV22" s="1" t="s">
        <v>58</v>
      </c>
      <c r="AW22" s="1" t="s">
        <v>68</v>
      </c>
      <c r="AX22" s="1" t="s">
        <v>60</v>
      </c>
      <c r="AY22" s="1" t="s">
        <v>61</v>
      </c>
      <c r="AZ22" s="1" t="s">
        <v>62</v>
      </c>
      <c r="BA22" s="1" t="s">
        <v>63</v>
      </c>
      <c r="BB22" s="1" t="s">
        <v>64</v>
      </c>
      <c r="BC22" s="1" t="s">
        <v>65</v>
      </c>
      <c r="BD22" s="1" t="s">
        <v>66</v>
      </c>
      <c r="BE22" s="1" t="s">
        <v>67</v>
      </c>
      <c r="BF22" s="1" t="s">
        <v>69</v>
      </c>
    </row>
    <row r="23" spans="1:58" x14ac:dyDescent="0.25">
      <c r="B23" s="1" t="s">
        <v>72</v>
      </c>
      <c r="C23" s="1" t="s">
        <v>72</v>
      </c>
      <c r="D23" s="1" t="s">
        <v>72</v>
      </c>
      <c r="E23" s="1" t="s">
        <v>72</v>
      </c>
      <c r="F23" s="1" t="s">
        <v>72</v>
      </c>
      <c r="G23" s="1" t="s">
        <v>72</v>
      </c>
      <c r="H23" s="1" t="s">
        <v>72</v>
      </c>
      <c r="I23" s="1" t="s">
        <v>72</v>
      </c>
      <c r="J23" s="1" t="s">
        <v>72</v>
      </c>
      <c r="K23" s="1" t="s">
        <v>72</v>
      </c>
      <c r="L23" s="1" t="s">
        <v>72</v>
      </c>
      <c r="M23" s="1" t="s">
        <v>72</v>
      </c>
      <c r="N23" s="1" t="s">
        <v>72</v>
      </c>
      <c r="O23" s="1" t="s">
        <v>72</v>
      </c>
      <c r="P23" s="1" t="s">
        <v>72</v>
      </c>
      <c r="Q23" s="1" t="s">
        <v>71</v>
      </c>
      <c r="R23" s="1" t="s">
        <v>71</v>
      </c>
      <c r="S23" s="1" t="s">
        <v>71</v>
      </c>
      <c r="T23" s="1" t="s">
        <v>71</v>
      </c>
      <c r="U23" s="1" t="s">
        <v>71</v>
      </c>
      <c r="V23" s="1" t="s">
        <v>71</v>
      </c>
      <c r="W23" s="1" t="s">
        <v>71</v>
      </c>
      <c r="X23" s="1" t="s">
        <v>71</v>
      </c>
      <c r="Y23" s="1" t="s">
        <v>71</v>
      </c>
      <c r="Z23" s="1" t="s">
        <v>71</v>
      </c>
      <c r="AA23" s="1" t="s">
        <v>71</v>
      </c>
      <c r="AB23" s="1" t="s">
        <v>71</v>
      </c>
      <c r="AC23" s="1" t="s">
        <v>71</v>
      </c>
      <c r="AD23" s="1" t="s">
        <v>71</v>
      </c>
      <c r="AE23" s="1" t="s">
        <v>71</v>
      </c>
      <c r="AF23" s="1" t="s">
        <v>71</v>
      </c>
      <c r="AG23" s="1" t="s">
        <v>71</v>
      </c>
      <c r="AH23" s="1" t="s">
        <v>71</v>
      </c>
      <c r="AI23" s="1" t="s">
        <v>71</v>
      </c>
      <c r="AJ23" s="1" t="s">
        <v>71</v>
      </c>
      <c r="AK23" s="1" t="s">
        <v>71</v>
      </c>
      <c r="AL23" s="1" t="s">
        <v>71</v>
      </c>
      <c r="AM23" s="1" t="s">
        <v>71</v>
      </c>
      <c r="AN23" s="1" t="s">
        <v>71</v>
      </c>
      <c r="AO23" s="1" t="s">
        <v>71</v>
      </c>
      <c r="AP23" s="1" t="s">
        <v>71</v>
      </c>
      <c r="AQ23" s="1" t="s">
        <v>71</v>
      </c>
      <c r="AR23" s="1" t="s">
        <v>71</v>
      </c>
      <c r="AS23" s="1" t="s">
        <v>71</v>
      </c>
      <c r="AT23" s="1" t="s">
        <v>71</v>
      </c>
      <c r="AU23" s="1" t="s">
        <v>71</v>
      </c>
      <c r="AV23" s="1" t="s">
        <v>71</v>
      </c>
      <c r="AW23" s="1" t="s">
        <v>71</v>
      </c>
      <c r="AX23" s="1" t="s">
        <v>71</v>
      </c>
      <c r="AY23" s="1" t="s">
        <v>71</v>
      </c>
      <c r="AZ23" s="1" t="s">
        <v>71</v>
      </c>
      <c r="BA23" s="1" t="s">
        <v>71</v>
      </c>
      <c r="BB23" s="1" t="s">
        <v>71</v>
      </c>
      <c r="BC23" s="1" t="s">
        <v>71</v>
      </c>
      <c r="BD23" s="1" t="s">
        <v>71</v>
      </c>
      <c r="BE23" s="1" t="s">
        <v>71</v>
      </c>
      <c r="BF23" s="1" t="s">
        <v>71</v>
      </c>
    </row>
    <row r="24" spans="1:58" x14ac:dyDescent="0.25">
      <c r="B24" t="str">
        <f t="shared" ref="B24:B31" si="0">AF9</f>
        <v>SiO2</v>
      </c>
      <c r="C24" t="str">
        <f t="shared" ref="C24:P31" si="1">AG9</f>
        <v>Al2O3</v>
      </c>
      <c r="D24" t="str">
        <f t="shared" si="1"/>
        <v>Fe2O3</v>
      </c>
      <c r="E24" t="str">
        <f t="shared" si="1"/>
        <v>CaO</v>
      </c>
      <c r="F24" t="str">
        <f t="shared" si="1"/>
        <v>MgO</v>
      </c>
      <c r="G24" t="str">
        <f t="shared" si="1"/>
        <v>Na2O</v>
      </c>
      <c r="H24" t="str">
        <f t="shared" si="1"/>
        <v>K2O</v>
      </c>
      <c r="I24" t="str">
        <f t="shared" si="1"/>
        <v>Cr2O3</v>
      </c>
      <c r="J24" t="str">
        <f t="shared" si="1"/>
        <v>TiO2</v>
      </c>
      <c r="K24" t="str">
        <f t="shared" si="1"/>
        <v>MnO</v>
      </c>
      <c r="L24" t="str">
        <f t="shared" si="1"/>
        <v>P2O5</v>
      </c>
      <c r="M24" t="str">
        <f t="shared" si="1"/>
        <v>SrO</v>
      </c>
      <c r="N24" t="str">
        <f t="shared" si="1"/>
        <v>BaO</v>
      </c>
      <c r="O24" t="str">
        <f t="shared" si="1"/>
        <v>LOI</v>
      </c>
      <c r="P24" t="str">
        <f t="shared" si="1"/>
        <v>Total</v>
      </c>
      <c r="Q24" t="str">
        <f>B9</f>
        <v>Ba</v>
      </c>
      <c r="R24" t="str">
        <f t="shared" ref="R24:V31" si="2">C9</f>
        <v>Ce</v>
      </c>
      <c r="S24" t="str">
        <f t="shared" si="2"/>
        <v>Cr</v>
      </c>
      <c r="T24" t="str">
        <f t="shared" si="2"/>
        <v>Cs</v>
      </c>
      <c r="U24" t="str">
        <f t="shared" si="2"/>
        <v>Dy</v>
      </c>
      <c r="V24" t="str">
        <f t="shared" si="2"/>
        <v>Er</v>
      </c>
      <c r="W24" t="str">
        <f>H9</f>
        <v>Eu</v>
      </c>
      <c r="X24" t="str">
        <f t="shared" ref="X24:X31" si="3">I9</f>
        <v>Ga</v>
      </c>
      <c r="Y24" t="str">
        <f t="shared" ref="Y24:Y31" si="4">J9</f>
        <v>Gd</v>
      </c>
      <c r="Z24" t="str">
        <f>K9</f>
        <v>Hf</v>
      </c>
      <c r="AA24" t="str">
        <f t="shared" ref="AA24:AD31" si="5">L9</f>
        <v>Ho</v>
      </c>
      <c r="AB24" t="str">
        <f t="shared" si="5"/>
        <v>La</v>
      </c>
      <c r="AC24" t="str">
        <f t="shared" si="5"/>
        <v>Lu</v>
      </c>
      <c r="AD24" t="str">
        <f>O9</f>
        <v>Nb</v>
      </c>
      <c r="AE24" t="str">
        <f>P9</f>
        <v>Nd</v>
      </c>
      <c r="AF24" t="str">
        <f t="shared" ref="AF24:AF31" si="6">Q9</f>
        <v>Pr</v>
      </c>
      <c r="AG24" t="str">
        <f t="shared" ref="AG24:AG31" si="7">R9</f>
        <v>Rb</v>
      </c>
      <c r="AH24" t="str">
        <f>S9</f>
        <v>Sm</v>
      </c>
      <c r="AI24" t="str">
        <f t="shared" ref="AI24:AI31" si="8">T9</f>
        <v>Sn</v>
      </c>
      <c r="AJ24" t="str">
        <f t="shared" ref="AJ24:AJ31" si="9">U9</f>
        <v>Sr</v>
      </c>
      <c r="AK24" t="str">
        <f>V9</f>
        <v>Ta</v>
      </c>
      <c r="AL24" t="str">
        <f t="shared" ref="AL24:AL31" si="10">W9</f>
        <v>Tb</v>
      </c>
      <c r="AM24" t="str">
        <f>X9</f>
        <v>Th</v>
      </c>
      <c r="AN24" t="str">
        <f t="shared" ref="AN24:AQ31" si="11">Y9</f>
        <v>Tm</v>
      </c>
      <c r="AO24" t="str">
        <f>Z9</f>
        <v>U</v>
      </c>
      <c r="AP24" t="str">
        <f>AA9</f>
        <v>V</v>
      </c>
      <c r="AQ24" t="str">
        <f>AB9</f>
        <v>W</v>
      </c>
      <c r="AR24" t="str">
        <f>AC9</f>
        <v>Y</v>
      </c>
      <c r="AS24" t="str">
        <f t="shared" ref="AS24:AS31" si="12">AD9</f>
        <v>Yb</v>
      </c>
      <c r="AT24" t="str">
        <f t="shared" ref="AT24:AT31" si="13">AE9</f>
        <v>Zr</v>
      </c>
      <c r="AU24" t="str">
        <f>AV9</f>
        <v>As</v>
      </c>
      <c r="AV24" t="str">
        <f>AU9</f>
        <v>Ag</v>
      </c>
      <c r="AW24" t="str">
        <f>BE9</f>
        <v>Tl</v>
      </c>
      <c r="AX24" t="str">
        <f>AW9</f>
        <v>Cd</v>
      </c>
      <c r="AY24" t="str">
        <f t="shared" ref="AY24:BE24" si="14">AX9</f>
        <v>Co</v>
      </c>
      <c r="AZ24" t="str">
        <f t="shared" si="14"/>
        <v>Cu</v>
      </c>
      <c r="BA24" t="str">
        <f t="shared" si="14"/>
        <v>Li</v>
      </c>
      <c r="BB24" t="str">
        <f t="shared" si="14"/>
        <v>Mo</v>
      </c>
      <c r="BC24" t="str">
        <f t="shared" si="14"/>
        <v>Ni</v>
      </c>
      <c r="BD24" t="str">
        <f t="shared" si="14"/>
        <v>Pb</v>
      </c>
      <c r="BE24" t="str">
        <f t="shared" si="14"/>
        <v>Sc</v>
      </c>
      <c r="BF24" t="str">
        <f>BF9</f>
        <v>Zn</v>
      </c>
    </row>
    <row r="25" spans="1:58" x14ac:dyDescent="0.25">
      <c r="B25" t="str">
        <f t="shared" si="0"/>
        <v>%</v>
      </c>
      <c r="C25" t="str">
        <f t="shared" si="1"/>
        <v>%</v>
      </c>
      <c r="D25" t="str">
        <f t="shared" si="1"/>
        <v>%</v>
      </c>
      <c r="E25" t="str">
        <f t="shared" si="1"/>
        <v>%</v>
      </c>
      <c r="F25" t="str">
        <f t="shared" si="1"/>
        <v>%</v>
      </c>
      <c r="G25" t="str">
        <f t="shared" si="1"/>
        <v>%</v>
      </c>
      <c r="H25" t="str">
        <f t="shared" si="1"/>
        <v>%</v>
      </c>
      <c r="I25" t="str">
        <f t="shared" si="1"/>
        <v>%</v>
      </c>
      <c r="J25" t="str">
        <f t="shared" si="1"/>
        <v>%</v>
      </c>
      <c r="K25" t="str">
        <f t="shared" si="1"/>
        <v>%</v>
      </c>
      <c r="L25" t="str">
        <f t="shared" si="1"/>
        <v>%</v>
      </c>
      <c r="M25" t="str">
        <f t="shared" si="1"/>
        <v>%</v>
      </c>
      <c r="N25" t="str">
        <f t="shared" si="1"/>
        <v>%</v>
      </c>
      <c r="O25" t="str">
        <f t="shared" si="1"/>
        <v>%</v>
      </c>
      <c r="P25" t="str">
        <f t="shared" si="1"/>
        <v>%</v>
      </c>
      <c r="Q25" t="str">
        <f t="shared" ref="Q25:Q31" si="15">B10</f>
        <v>ppm</v>
      </c>
      <c r="R25" t="str">
        <f t="shared" si="2"/>
        <v>ppm</v>
      </c>
      <c r="S25" t="str">
        <f t="shared" si="2"/>
        <v>ppm</v>
      </c>
      <c r="T25" t="str">
        <f t="shared" si="2"/>
        <v>ppm</v>
      </c>
      <c r="U25" t="str">
        <f t="shared" si="2"/>
        <v>ppm</v>
      </c>
      <c r="V25" t="str">
        <f t="shared" si="2"/>
        <v>ppm</v>
      </c>
      <c r="W25" t="str">
        <f t="shared" ref="W25:W31" si="16">H10</f>
        <v>ppm</v>
      </c>
      <c r="X25" t="str">
        <f t="shared" si="3"/>
        <v>ppm</v>
      </c>
      <c r="Y25" t="str">
        <f t="shared" si="4"/>
        <v>ppm</v>
      </c>
      <c r="Z25" t="str">
        <f t="shared" ref="Z25:Z31" si="17">K10</f>
        <v>ppm</v>
      </c>
      <c r="AA25" t="str">
        <f t="shared" si="5"/>
        <v>ppm</v>
      </c>
      <c r="AB25" t="str">
        <f t="shared" si="5"/>
        <v>ppm</v>
      </c>
      <c r="AC25" t="str">
        <f t="shared" si="5"/>
        <v>ppm</v>
      </c>
      <c r="AD25" t="str">
        <f t="shared" si="5"/>
        <v>ppm</v>
      </c>
      <c r="AE25" t="str">
        <f t="shared" ref="AE25:AE31" si="18">P10</f>
        <v>ppm</v>
      </c>
      <c r="AF25" t="str">
        <f t="shared" si="6"/>
        <v>ppm</v>
      </c>
      <c r="AG25" t="str">
        <f t="shared" si="7"/>
        <v>ppm</v>
      </c>
      <c r="AH25" t="str">
        <f t="shared" ref="AH25:AH31" si="19">S10</f>
        <v>ppm</v>
      </c>
      <c r="AI25" t="str">
        <f t="shared" si="8"/>
        <v>ppm</v>
      </c>
      <c r="AJ25" t="str">
        <f t="shared" si="9"/>
        <v>ppm</v>
      </c>
      <c r="AK25" t="str">
        <f t="shared" ref="AK25:AK31" si="20">V10</f>
        <v>ppm</v>
      </c>
      <c r="AL25" t="str">
        <f t="shared" si="10"/>
        <v>ppm</v>
      </c>
      <c r="AM25" t="str">
        <f t="shared" ref="AM25:AM31" si="21">X10</f>
        <v>ppm</v>
      </c>
      <c r="AN25" t="str">
        <f t="shared" si="11"/>
        <v>ppm</v>
      </c>
      <c r="AO25" t="str">
        <f t="shared" si="11"/>
        <v>ppm</v>
      </c>
      <c r="AP25" t="str">
        <f t="shared" si="11"/>
        <v>ppm</v>
      </c>
      <c r="AQ25" t="str">
        <f t="shared" si="11"/>
        <v>ppm</v>
      </c>
      <c r="AR25" t="str">
        <f t="shared" ref="AR25:AR31" si="22">AC10</f>
        <v>ppm</v>
      </c>
      <c r="AS25" t="str">
        <f t="shared" si="12"/>
        <v>ppm</v>
      </c>
      <c r="AT25" t="str">
        <f t="shared" si="13"/>
        <v>ppm</v>
      </c>
      <c r="AU25" t="str">
        <f t="shared" ref="AU25:AU31" si="23">AV10</f>
        <v>ppm</v>
      </c>
      <c r="AV25" t="str">
        <f t="shared" ref="AV25:AV31" si="24">AU10</f>
        <v>ppm</v>
      </c>
      <c r="AW25" t="str">
        <f t="shared" ref="AW25:AW31" si="25">BE10</f>
        <v>ppm</v>
      </c>
      <c r="AX25" t="str">
        <f t="shared" ref="AX25:BE31" si="26">AW10</f>
        <v>ppm</v>
      </c>
      <c r="AY25" t="str">
        <f t="shared" si="26"/>
        <v>ppm</v>
      </c>
      <c r="AZ25" t="str">
        <f t="shared" si="26"/>
        <v>ppm</v>
      </c>
      <c r="BA25" t="str">
        <f t="shared" si="26"/>
        <v>ppm</v>
      </c>
      <c r="BB25" t="str">
        <f t="shared" si="26"/>
        <v>ppm</v>
      </c>
      <c r="BC25" t="str">
        <f t="shared" si="26"/>
        <v>ppm</v>
      </c>
      <c r="BD25" t="str">
        <f t="shared" si="26"/>
        <v>ppm</v>
      </c>
      <c r="BE25" t="str">
        <f t="shared" si="26"/>
        <v>ppm</v>
      </c>
      <c r="BF25" t="str">
        <f t="shared" ref="BF25:BF31" si="27">BF10</f>
        <v>ppm</v>
      </c>
    </row>
    <row r="26" spans="1:58" x14ac:dyDescent="0.25">
      <c r="A26" t="s">
        <v>73</v>
      </c>
      <c r="B26">
        <f t="shared" si="0"/>
        <v>64.400000000000006</v>
      </c>
      <c r="C26">
        <f t="shared" si="1"/>
        <v>14.05</v>
      </c>
      <c r="D26">
        <f t="shared" si="1"/>
        <v>5.72</v>
      </c>
      <c r="E26">
        <f t="shared" si="1"/>
        <v>2.2000000000000002</v>
      </c>
      <c r="F26">
        <f t="shared" si="1"/>
        <v>1.94</v>
      </c>
      <c r="G26">
        <f t="shared" si="1"/>
        <v>4.25</v>
      </c>
      <c r="H26">
        <f t="shared" si="1"/>
        <v>2.2000000000000002</v>
      </c>
      <c r="I26">
        <f t="shared" si="1"/>
        <v>3.0000000000000001E-3</v>
      </c>
      <c r="J26">
        <f t="shared" si="1"/>
        <v>0.62</v>
      </c>
      <c r="K26">
        <f t="shared" si="1"/>
        <v>7.0000000000000007E-2</v>
      </c>
      <c r="L26">
        <f t="shared" si="1"/>
        <v>0.17</v>
      </c>
      <c r="M26">
        <f t="shared" si="1"/>
        <v>0.04</v>
      </c>
      <c r="N26">
        <f t="shared" si="1"/>
        <v>0.1</v>
      </c>
      <c r="O26">
        <f t="shared" si="1"/>
        <v>2.29</v>
      </c>
      <c r="P26">
        <f t="shared" si="1"/>
        <v>98.05</v>
      </c>
      <c r="Q26">
        <f t="shared" si="15"/>
        <v>947</v>
      </c>
      <c r="R26">
        <f t="shared" si="2"/>
        <v>62.5</v>
      </c>
      <c r="S26">
        <f t="shared" si="2"/>
        <v>20</v>
      </c>
      <c r="T26">
        <f t="shared" si="2"/>
        <v>0.71</v>
      </c>
      <c r="U26">
        <f t="shared" si="2"/>
        <v>8.84</v>
      </c>
      <c r="V26">
        <f t="shared" si="2"/>
        <v>5.24</v>
      </c>
      <c r="W26">
        <f t="shared" si="16"/>
        <v>1.74</v>
      </c>
      <c r="X26">
        <f t="shared" si="3"/>
        <v>17.8</v>
      </c>
      <c r="Y26">
        <f t="shared" si="4"/>
        <v>7.77</v>
      </c>
      <c r="Z26">
        <f t="shared" si="17"/>
        <v>6</v>
      </c>
      <c r="AA26">
        <f t="shared" si="5"/>
        <v>1.82</v>
      </c>
      <c r="AB26">
        <f t="shared" si="5"/>
        <v>25.6</v>
      </c>
      <c r="AC26">
        <f t="shared" si="5"/>
        <v>0.81</v>
      </c>
      <c r="AD26">
        <f t="shared" si="5"/>
        <v>14.2</v>
      </c>
      <c r="AE26">
        <f t="shared" si="18"/>
        <v>33.799999999999997</v>
      </c>
      <c r="AF26">
        <f t="shared" si="6"/>
        <v>8.2100000000000009</v>
      </c>
      <c r="AG26">
        <f t="shared" si="7"/>
        <v>53.7</v>
      </c>
      <c r="AH26">
        <f t="shared" si="19"/>
        <v>8.25</v>
      </c>
      <c r="AI26">
        <f t="shared" si="8"/>
        <v>3</v>
      </c>
      <c r="AJ26">
        <f t="shared" si="9"/>
        <v>283</v>
      </c>
      <c r="AK26">
        <f t="shared" si="20"/>
        <v>0.8</v>
      </c>
      <c r="AL26">
        <f t="shared" si="10"/>
        <v>1.35</v>
      </c>
      <c r="AM26">
        <f t="shared" si="21"/>
        <v>5.7</v>
      </c>
      <c r="AN26">
        <f t="shared" si="11"/>
        <v>0.75</v>
      </c>
      <c r="AO26">
        <f t="shared" si="11"/>
        <v>2.73</v>
      </c>
      <c r="AP26">
        <f t="shared" si="11"/>
        <v>65</v>
      </c>
      <c r="AQ26">
        <f t="shared" si="11"/>
        <v>2</v>
      </c>
      <c r="AR26">
        <f t="shared" si="22"/>
        <v>48.2</v>
      </c>
      <c r="AS26">
        <f t="shared" si="12"/>
        <v>5.14</v>
      </c>
      <c r="AT26">
        <f t="shared" si="13"/>
        <v>237</v>
      </c>
      <c r="AU26" t="str">
        <f t="shared" si="23"/>
        <v>&lt;5</v>
      </c>
      <c r="AV26" t="str">
        <f t="shared" si="24"/>
        <v>&lt;0.5</v>
      </c>
      <c r="AW26" t="str">
        <f t="shared" si="25"/>
        <v>&lt;10</v>
      </c>
      <c r="AX26" t="str">
        <f t="shared" si="26"/>
        <v>&lt;0.5</v>
      </c>
      <c r="AY26">
        <f t="shared" si="26"/>
        <v>9</v>
      </c>
      <c r="AZ26">
        <f t="shared" si="26"/>
        <v>14</v>
      </c>
      <c r="BA26">
        <f t="shared" si="26"/>
        <v>20</v>
      </c>
      <c r="BB26">
        <f t="shared" si="26"/>
        <v>1</v>
      </c>
      <c r="BC26">
        <f t="shared" si="26"/>
        <v>9</v>
      </c>
      <c r="BD26">
        <f t="shared" si="26"/>
        <v>14</v>
      </c>
      <c r="BE26">
        <f t="shared" si="26"/>
        <v>12</v>
      </c>
      <c r="BF26">
        <f t="shared" si="27"/>
        <v>87</v>
      </c>
    </row>
    <row r="27" spans="1:58" x14ac:dyDescent="0.25">
      <c r="A27" t="s">
        <v>77</v>
      </c>
      <c r="B27">
        <f t="shared" si="0"/>
        <v>62</v>
      </c>
      <c r="C27">
        <f t="shared" si="1"/>
        <v>14.35</v>
      </c>
      <c r="D27">
        <f t="shared" si="1"/>
        <v>8.2899999999999991</v>
      </c>
      <c r="E27">
        <f t="shared" si="1"/>
        <v>3.8</v>
      </c>
      <c r="F27">
        <f t="shared" si="1"/>
        <v>3.01</v>
      </c>
      <c r="G27">
        <f t="shared" si="1"/>
        <v>3.92</v>
      </c>
      <c r="H27">
        <f t="shared" si="1"/>
        <v>1.4</v>
      </c>
      <c r="I27">
        <f t="shared" si="1"/>
        <v>7.0000000000000001E-3</v>
      </c>
      <c r="J27">
        <f t="shared" si="1"/>
        <v>0.68</v>
      </c>
      <c r="K27">
        <f t="shared" si="1"/>
        <v>0.12</v>
      </c>
      <c r="L27">
        <f t="shared" si="1"/>
        <v>0.2</v>
      </c>
      <c r="M27">
        <f t="shared" si="1"/>
        <v>7.0000000000000007E-2</v>
      </c>
      <c r="N27">
        <f t="shared" si="1"/>
        <v>7.0000000000000007E-2</v>
      </c>
      <c r="O27">
        <f t="shared" si="1"/>
        <v>3.08</v>
      </c>
      <c r="P27">
        <f t="shared" si="1"/>
        <v>101</v>
      </c>
      <c r="Q27">
        <f t="shared" si="15"/>
        <v>577</v>
      </c>
      <c r="R27">
        <f t="shared" si="2"/>
        <v>74.2</v>
      </c>
      <c r="S27">
        <f t="shared" si="2"/>
        <v>40</v>
      </c>
      <c r="T27">
        <f t="shared" si="2"/>
        <v>0.62</v>
      </c>
      <c r="U27">
        <f t="shared" si="2"/>
        <v>8.0399999999999991</v>
      </c>
      <c r="V27">
        <f t="shared" si="2"/>
        <v>4.72</v>
      </c>
      <c r="W27">
        <f t="shared" si="16"/>
        <v>1.76</v>
      </c>
      <c r="X27">
        <f t="shared" si="3"/>
        <v>20.7</v>
      </c>
      <c r="Y27">
        <f t="shared" si="4"/>
        <v>7.67</v>
      </c>
      <c r="Z27">
        <f t="shared" si="17"/>
        <v>5.8</v>
      </c>
      <c r="AA27">
        <f t="shared" si="5"/>
        <v>1.63</v>
      </c>
      <c r="AB27">
        <f t="shared" si="5"/>
        <v>34.200000000000003</v>
      </c>
      <c r="AC27">
        <f t="shared" si="5"/>
        <v>0.75</v>
      </c>
      <c r="AD27">
        <f t="shared" si="5"/>
        <v>13.5</v>
      </c>
      <c r="AE27">
        <f t="shared" si="18"/>
        <v>37.9</v>
      </c>
      <c r="AF27">
        <f t="shared" si="6"/>
        <v>9.33</v>
      </c>
      <c r="AG27">
        <f t="shared" si="7"/>
        <v>42.5</v>
      </c>
      <c r="AH27">
        <f t="shared" si="19"/>
        <v>7.83</v>
      </c>
      <c r="AI27">
        <f t="shared" si="8"/>
        <v>3</v>
      </c>
      <c r="AJ27">
        <f t="shared" si="9"/>
        <v>487</v>
      </c>
      <c r="AK27">
        <f t="shared" si="20"/>
        <v>0.8</v>
      </c>
      <c r="AL27">
        <f t="shared" si="10"/>
        <v>1.24</v>
      </c>
      <c r="AM27">
        <f t="shared" si="21"/>
        <v>5.15</v>
      </c>
      <c r="AN27">
        <f t="shared" si="11"/>
        <v>0.71</v>
      </c>
      <c r="AO27">
        <f t="shared" si="11"/>
        <v>2.81</v>
      </c>
      <c r="AP27">
        <f t="shared" si="11"/>
        <v>92</v>
      </c>
      <c r="AQ27">
        <f t="shared" si="11"/>
        <v>2</v>
      </c>
      <c r="AR27">
        <f t="shared" si="22"/>
        <v>45.1</v>
      </c>
      <c r="AS27">
        <f t="shared" si="12"/>
        <v>4.6100000000000003</v>
      </c>
      <c r="AT27">
        <f t="shared" si="13"/>
        <v>226</v>
      </c>
      <c r="AU27" t="str">
        <f t="shared" si="23"/>
        <v>&lt;5</v>
      </c>
      <c r="AV27" t="str">
        <f t="shared" si="24"/>
        <v>&lt;0.5</v>
      </c>
      <c r="AW27" t="str">
        <f t="shared" si="25"/>
        <v>&lt;10</v>
      </c>
      <c r="AX27" t="str">
        <f t="shared" si="26"/>
        <v>&lt;0.5</v>
      </c>
      <c r="AY27">
        <f t="shared" si="26"/>
        <v>16</v>
      </c>
      <c r="AZ27">
        <f t="shared" si="26"/>
        <v>19</v>
      </c>
      <c r="BA27">
        <f t="shared" si="26"/>
        <v>30</v>
      </c>
      <c r="BB27" t="str">
        <f t="shared" si="26"/>
        <v>&lt;1</v>
      </c>
      <c r="BC27">
        <f t="shared" si="26"/>
        <v>22</v>
      </c>
      <c r="BD27">
        <f t="shared" si="26"/>
        <v>17</v>
      </c>
      <c r="BE27">
        <f t="shared" si="26"/>
        <v>15</v>
      </c>
      <c r="BF27">
        <f t="shared" si="27"/>
        <v>121</v>
      </c>
    </row>
    <row r="28" spans="1:58" x14ac:dyDescent="0.25">
      <c r="A28" t="s">
        <v>79</v>
      </c>
      <c r="B28">
        <f t="shared" si="0"/>
        <v>59.9</v>
      </c>
      <c r="C28">
        <f t="shared" si="1"/>
        <v>15.4</v>
      </c>
      <c r="D28">
        <f t="shared" si="1"/>
        <v>7.07</v>
      </c>
      <c r="E28">
        <f t="shared" si="1"/>
        <v>3.31</v>
      </c>
      <c r="F28">
        <f t="shared" si="1"/>
        <v>3.42</v>
      </c>
      <c r="G28">
        <f t="shared" si="1"/>
        <v>3.89</v>
      </c>
      <c r="H28">
        <f t="shared" si="1"/>
        <v>1.76</v>
      </c>
      <c r="I28" t="str">
        <f t="shared" si="1"/>
        <v>&lt;0.002</v>
      </c>
      <c r="J28">
        <f t="shared" si="1"/>
        <v>0.78</v>
      </c>
      <c r="K28">
        <f t="shared" si="1"/>
        <v>0.12</v>
      </c>
      <c r="L28">
        <f t="shared" si="1"/>
        <v>0.21</v>
      </c>
      <c r="M28">
        <f t="shared" si="1"/>
        <v>0.04</v>
      </c>
      <c r="N28">
        <f t="shared" si="1"/>
        <v>7.0000000000000007E-2</v>
      </c>
      <c r="O28">
        <f t="shared" si="1"/>
        <v>3.36</v>
      </c>
      <c r="P28">
        <f t="shared" si="1"/>
        <v>99.33</v>
      </c>
      <c r="Q28">
        <f t="shared" si="15"/>
        <v>679</v>
      </c>
      <c r="R28">
        <f t="shared" si="2"/>
        <v>83</v>
      </c>
      <c r="S28">
        <f t="shared" si="2"/>
        <v>10</v>
      </c>
      <c r="T28">
        <f t="shared" si="2"/>
        <v>0.74</v>
      </c>
      <c r="U28">
        <f t="shared" si="2"/>
        <v>6.87</v>
      </c>
      <c r="V28">
        <f t="shared" si="2"/>
        <v>3.73</v>
      </c>
      <c r="W28">
        <f t="shared" si="16"/>
        <v>1.95</v>
      </c>
      <c r="X28">
        <f t="shared" si="3"/>
        <v>20.6</v>
      </c>
      <c r="Y28">
        <f t="shared" si="4"/>
        <v>7.5</v>
      </c>
      <c r="Z28">
        <f t="shared" si="17"/>
        <v>7.3</v>
      </c>
      <c r="AA28">
        <f t="shared" si="5"/>
        <v>1.39</v>
      </c>
      <c r="AB28">
        <f t="shared" si="5"/>
        <v>37.5</v>
      </c>
      <c r="AC28">
        <f t="shared" si="5"/>
        <v>0.53</v>
      </c>
      <c r="AD28">
        <f t="shared" si="5"/>
        <v>14.6</v>
      </c>
      <c r="AE28">
        <f t="shared" si="18"/>
        <v>42.2</v>
      </c>
      <c r="AF28">
        <f t="shared" si="6"/>
        <v>10.5</v>
      </c>
      <c r="AG28">
        <f t="shared" si="7"/>
        <v>67.3</v>
      </c>
      <c r="AH28">
        <f t="shared" si="19"/>
        <v>8.75</v>
      </c>
      <c r="AI28">
        <f t="shared" si="8"/>
        <v>2</v>
      </c>
      <c r="AJ28">
        <f t="shared" si="9"/>
        <v>301</v>
      </c>
      <c r="AK28">
        <f t="shared" si="20"/>
        <v>0.7</v>
      </c>
      <c r="AL28">
        <f t="shared" si="10"/>
        <v>1.1599999999999999</v>
      </c>
      <c r="AM28">
        <f t="shared" si="21"/>
        <v>5.27</v>
      </c>
      <c r="AN28">
        <f t="shared" si="11"/>
        <v>0.56999999999999995</v>
      </c>
      <c r="AO28">
        <f t="shared" si="11"/>
        <v>1.96</v>
      </c>
      <c r="AP28">
        <f t="shared" si="11"/>
        <v>61</v>
      </c>
      <c r="AQ28">
        <f t="shared" si="11"/>
        <v>2</v>
      </c>
      <c r="AR28">
        <f t="shared" si="22"/>
        <v>35.700000000000003</v>
      </c>
      <c r="AS28">
        <f t="shared" si="12"/>
        <v>3.37</v>
      </c>
      <c r="AT28">
        <f t="shared" si="13"/>
        <v>296</v>
      </c>
      <c r="AU28" t="str">
        <f t="shared" si="23"/>
        <v>&lt;5</v>
      </c>
      <c r="AV28" t="str">
        <f t="shared" si="24"/>
        <v>&lt;0.5</v>
      </c>
      <c r="AW28" t="str">
        <f t="shared" si="25"/>
        <v>&lt;10</v>
      </c>
      <c r="AX28" t="str">
        <f t="shared" si="26"/>
        <v>&lt;0.5</v>
      </c>
      <c r="AY28">
        <f t="shared" si="26"/>
        <v>17</v>
      </c>
      <c r="AZ28">
        <f t="shared" si="26"/>
        <v>21</v>
      </c>
      <c r="BA28">
        <f t="shared" si="26"/>
        <v>30</v>
      </c>
      <c r="BB28" t="str">
        <f t="shared" si="26"/>
        <v>&lt;1</v>
      </c>
      <c r="BC28">
        <f t="shared" si="26"/>
        <v>8</v>
      </c>
      <c r="BD28">
        <f t="shared" si="26"/>
        <v>9</v>
      </c>
      <c r="BE28">
        <f t="shared" si="26"/>
        <v>13</v>
      </c>
      <c r="BF28">
        <f t="shared" si="27"/>
        <v>144</v>
      </c>
    </row>
    <row r="29" spans="1:58" x14ac:dyDescent="0.25">
      <c r="A29" t="s">
        <v>81</v>
      </c>
      <c r="B29">
        <f t="shared" si="0"/>
        <v>57.7</v>
      </c>
      <c r="C29">
        <f t="shared" si="1"/>
        <v>14.5</v>
      </c>
      <c r="D29">
        <f t="shared" si="1"/>
        <v>6.48</v>
      </c>
      <c r="E29">
        <f t="shared" si="1"/>
        <v>4.53</v>
      </c>
      <c r="F29">
        <f t="shared" si="1"/>
        <v>2.88</v>
      </c>
      <c r="G29">
        <f t="shared" si="1"/>
        <v>5.49</v>
      </c>
      <c r="H29">
        <f t="shared" si="1"/>
        <v>1.08</v>
      </c>
      <c r="I29">
        <f t="shared" si="1"/>
        <v>2.8000000000000001E-2</v>
      </c>
      <c r="J29">
        <f t="shared" si="1"/>
        <v>0.71</v>
      </c>
      <c r="K29">
        <f t="shared" si="1"/>
        <v>0.11</v>
      </c>
      <c r="L29">
        <f t="shared" si="1"/>
        <v>0.15</v>
      </c>
      <c r="M29">
        <f t="shared" si="1"/>
        <v>0.03</v>
      </c>
      <c r="N29">
        <f t="shared" si="1"/>
        <v>0.03</v>
      </c>
      <c r="O29">
        <f t="shared" si="1"/>
        <v>3.72</v>
      </c>
      <c r="P29">
        <f t="shared" si="1"/>
        <v>97.44</v>
      </c>
      <c r="Q29">
        <f t="shared" si="15"/>
        <v>252</v>
      </c>
      <c r="R29">
        <f t="shared" si="2"/>
        <v>21.6</v>
      </c>
      <c r="S29">
        <f t="shared" si="2"/>
        <v>190</v>
      </c>
      <c r="T29">
        <f t="shared" si="2"/>
        <v>0.28000000000000003</v>
      </c>
      <c r="U29">
        <f t="shared" si="2"/>
        <v>2.85</v>
      </c>
      <c r="V29">
        <f t="shared" si="2"/>
        <v>1.62</v>
      </c>
      <c r="W29">
        <f t="shared" si="16"/>
        <v>0.94</v>
      </c>
      <c r="X29">
        <f t="shared" si="3"/>
        <v>17.8</v>
      </c>
      <c r="Y29">
        <f t="shared" si="4"/>
        <v>2.95</v>
      </c>
      <c r="Z29">
        <f t="shared" si="17"/>
        <v>2.5</v>
      </c>
      <c r="AA29">
        <f t="shared" si="5"/>
        <v>0.57999999999999996</v>
      </c>
      <c r="AB29">
        <f t="shared" si="5"/>
        <v>9.6</v>
      </c>
      <c r="AC29">
        <f t="shared" si="5"/>
        <v>0.21</v>
      </c>
      <c r="AD29">
        <f t="shared" si="5"/>
        <v>2.7</v>
      </c>
      <c r="AE29">
        <f t="shared" si="18"/>
        <v>12.9</v>
      </c>
      <c r="AF29">
        <f t="shared" si="6"/>
        <v>2.84</v>
      </c>
      <c r="AG29">
        <f t="shared" si="7"/>
        <v>32.700000000000003</v>
      </c>
      <c r="AH29">
        <f t="shared" si="19"/>
        <v>3.14</v>
      </c>
      <c r="AI29">
        <f t="shared" si="8"/>
        <v>1</v>
      </c>
      <c r="AJ29">
        <f t="shared" si="9"/>
        <v>221</v>
      </c>
      <c r="AK29">
        <f t="shared" si="20"/>
        <v>0.2</v>
      </c>
      <c r="AL29">
        <f t="shared" si="10"/>
        <v>0.49</v>
      </c>
      <c r="AM29">
        <f t="shared" si="21"/>
        <v>1.3</v>
      </c>
      <c r="AN29">
        <f t="shared" si="11"/>
        <v>0.19</v>
      </c>
      <c r="AO29">
        <f t="shared" si="11"/>
        <v>1.03</v>
      </c>
      <c r="AP29">
        <f t="shared" si="11"/>
        <v>131</v>
      </c>
      <c r="AQ29">
        <f t="shared" si="11"/>
        <v>2</v>
      </c>
      <c r="AR29">
        <f t="shared" si="22"/>
        <v>14.5</v>
      </c>
      <c r="AS29">
        <f t="shared" si="12"/>
        <v>1.37</v>
      </c>
      <c r="AT29">
        <f t="shared" si="13"/>
        <v>93</v>
      </c>
      <c r="AU29" t="str">
        <f t="shared" si="23"/>
        <v>&lt;5</v>
      </c>
      <c r="AV29" t="str">
        <f t="shared" si="24"/>
        <v>&lt;0.5</v>
      </c>
      <c r="AW29" t="str">
        <f t="shared" si="25"/>
        <v>&lt;10</v>
      </c>
      <c r="AX29" t="str">
        <f t="shared" si="26"/>
        <v>&lt;0.5</v>
      </c>
      <c r="AY29">
        <f t="shared" si="26"/>
        <v>16</v>
      </c>
      <c r="AZ29">
        <f t="shared" si="26"/>
        <v>85</v>
      </c>
      <c r="BA29">
        <f t="shared" si="26"/>
        <v>20</v>
      </c>
      <c r="BB29" t="str">
        <f t="shared" si="26"/>
        <v>&lt;1</v>
      </c>
      <c r="BC29">
        <f t="shared" si="26"/>
        <v>48</v>
      </c>
      <c r="BD29">
        <f t="shared" si="26"/>
        <v>46</v>
      </c>
      <c r="BE29">
        <f t="shared" si="26"/>
        <v>16</v>
      </c>
      <c r="BF29">
        <f t="shared" si="27"/>
        <v>83</v>
      </c>
    </row>
    <row r="30" spans="1:58" x14ac:dyDescent="0.25">
      <c r="A30" t="s">
        <v>82</v>
      </c>
      <c r="B30">
        <f t="shared" si="0"/>
        <v>46.7</v>
      </c>
      <c r="C30">
        <f t="shared" si="1"/>
        <v>6.74</v>
      </c>
      <c r="D30">
        <f t="shared" si="1"/>
        <v>8.58</v>
      </c>
      <c r="E30">
        <f t="shared" si="1"/>
        <v>12.2</v>
      </c>
      <c r="F30">
        <f t="shared" si="1"/>
        <v>8.14</v>
      </c>
      <c r="G30">
        <f t="shared" si="1"/>
        <v>0.02</v>
      </c>
      <c r="H30">
        <f t="shared" si="1"/>
        <v>0.15</v>
      </c>
      <c r="I30">
        <f t="shared" si="1"/>
        <v>0.223</v>
      </c>
      <c r="J30">
        <f t="shared" si="1"/>
        <v>0.4</v>
      </c>
      <c r="K30">
        <f t="shared" si="1"/>
        <v>0.25</v>
      </c>
      <c r="L30">
        <f t="shared" si="1"/>
        <v>0.22</v>
      </c>
      <c r="M30">
        <f t="shared" si="1"/>
        <v>0.05</v>
      </c>
      <c r="N30">
        <f t="shared" si="1"/>
        <v>0.01</v>
      </c>
      <c r="O30">
        <f t="shared" si="1"/>
        <v>11.05</v>
      </c>
      <c r="P30">
        <f t="shared" si="1"/>
        <v>94.73</v>
      </c>
      <c r="Q30">
        <f t="shared" si="15"/>
        <v>103</v>
      </c>
      <c r="R30">
        <f t="shared" si="2"/>
        <v>29.6</v>
      </c>
      <c r="S30">
        <f t="shared" si="2"/>
        <v>1550</v>
      </c>
      <c r="T30">
        <f t="shared" si="2"/>
        <v>0.16</v>
      </c>
      <c r="U30">
        <f t="shared" si="2"/>
        <v>1.94</v>
      </c>
      <c r="V30">
        <f t="shared" si="2"/>
        <v>1.1000000000000001</v>
      </c>
      <c r="W30">
        <f t="shared" si="16"/>
        <v>0.79</v>
      </c>
      <c r="X30">
        <f t="shared" si="3"/>
        <v>9.9</v>
      </c>
      <c r="Y30">
        <f t="shared" si="4"/>
        <v>2.52</v>
      </c>
      <c r="Z30">
        <f t="shared" si="17"/>
        <v>1.4</v>
      </c>
      <c r="AA30">
        <f t="shared" si="5"/>
        <v>0.41</v>
      </c>
      <c r="AB30">
        <f t="shared" si="5"/>
        <v>13</v>
      </c>
      <c r="AC30">
        <f t="shared" si="5"/>
        <v>0.14000000000000001</v>
      </c>
      <c r="AD30">
        <f t="shared" si="5"/>
        <v>2.8</v>
      </c>
      <c r="AE30">
        <f t="shared" si="18"/>
        <v>17.399999999999999</v>
      </c>
      <c r="AF30">
        <f t="shared" si="6"/>
        <v>4.03</v>
      </c>
      <c r="AG30">
        <f t="shared" si="7"/>
        <v>2.9</v>
      </c>
      <c r="AH30">
        <f t="shared" si="19"/>
        <v>3.33</v>
      </c>
      <c r="AI30">
        <f t="shared" si="8"/>
        <v>1</v>
      </c>
      <c r="AJ30">
        <f t="shared" si="9"/>
        <v>362</v>
      </c>
      <c r="AK30">
        <f t="shared" si="20"/>
        <v>0.1</v>
      </c>
      <c r="AL30">
        <f t="shared" si="10"/>
        <v>0.35</v>
      </c>
      <c r="AM30">
        <f t="shared" si="21"/>
        <v>0.72</v>
      </c>
      <c r="AN30">
        <f t="shared" si="11"/>
        <v>0.15</v>
      </c>
      <c r="AO30">
        <f t="shared" si="11"/>
        <v>0.52</v>
      </c>
      <c r="AP30">
        <f t="shared" si="11"/>
        <v>124</v>
      </c>
      <c r="AQ30">
        <f t="shared" si="11"/>
        <v>2</v>
      </c>
      <c r="AR30">
        <f t="shared" si="22"/>
        <v>9.3000000000000007</v>
      </c>
      <c r="AS30">
        <f t="shared" si="12"/>
        <v>0.88</v>
      </c>
      <c r="AT30">
        <f t="shared" si="13"/>
        <v>68</v>
      </c>
      <c r="AU30" t="str">
        <f t="shared" si="23"/>
        <v>&lt;5</v>
      </c>
      <c r="AV30" t="str">
        <f t="shared" si="24"/>
        <v>&lt;0.5</v>
      </c>
      <c r="AW30" t="str">
        <f t="shared" si="25"/>
        <v>&lt;10</v>
      </c>
      <c r="AX30">
        <f t="shared" si="26"/>
        <v>0.5</v>
      </c>
      <c r="AY30">
        <f t="shared" si="26"/>
        <v>47</v>
      </c>
      <c r="AZ30">
        <f t="shared" si="26"/>
        <v>15</v>
      </c>
      <c r="BA30">
        <f t="shared" si="26"/>
        <v>40</v>
      </c>
      <c r="BB30">
        <f t="shared" si="26"/>
        <v>1</v>
      </c>
      <c r="BC30">
        <f t="shared" si="26"/>
        <v>831</v>
      </c>
      <c r="BD30">
        <f t="shared" si="26"/>
        <v>18</v>
      </c>
      <c r="BE30">
        <f t="shared" si="26"/>
        <v>19</v>
      </c>
      <c r="BF30">
        <f t="shared" si="27"/>
        <v>212</v>
      </c>
    </row>
    <row r="31" spans="1:58" x14ac:dyDescent="0.25">
      <c r="A31" t="s">
        <v>83</v>
      </c>
      <c r="B31">
        <f t="shared" si="0"/>
        <v>46.5</v>
      </c>
      <c r="C31">
        <f t="shared" si="1"/>
        <v>15.55</v>
      </c>
      <c r="D31">
        <f t="shared" si="1"/>
        <v>14.05</v>
      </c>
      <c r="E31">
        <f t="shared" si="1"/>
        <v>7.33</v>
      </c>
      <c r="F31">
        <f t="shared" si="1"/>
        <v>5.76</v>
      </c>
      <c r="G31">
        <f t="shared" si="1"/>
        <v>2.87</v>
      </c>
      <c r="H31">
        <f t="shared" si="1"/>
        <v>1.21</v>
      </c>
      <c r="I31">
        <f t="shared" si="1"/>
        <v>1.7000000000000001E-2</v>
      </c>
      <c r="J31">
        <f t="shared" si="1"/>
        <v>2.2200000000000002</v>
      </c>
      <c r="K31">
        <f t="shared" si="1"/>
        <v>0.19</v>
      </c>
      <c r="L31">
        <f t="shared" si="1"/>
        <v>0.6</v>
      </c>
      <c r="M31">
        <f t="shared" si="1"/>
        <v>0.04</v>
      </c>
      <c r="N31">
        <f t="shared" si="1"/>
        <v>0.09</v>
      </c>
      <c r="O31">
        <f t="shared" si="1"/>
        <v>3.09</v>
      </c>
      <c r="P31">
        <f t="shared" si="1"/>
        <v>99.52</v>
      </c>
      <c r="Q31">
        <f t="shared" si="15"/>
        <v>636</v>
      </c>
      <c r="R31">
        <f t="shared" si="2"/>
        <v>36.9</v>
      </c>
      <c r="S31">
        <f t="shared" si="2"/>
        <v>100</v>
      </c>
      <c r="T31">
        <f t="shared" si="2"/>
        <v>0.9</v>
      </c>
      <c r="U31">
        <f t="shared" si="2"/>
        <v>6.21</v>
      </c>
      <c r="V31">
        <f t="shared" si="2"/>
        <v>3.34</v>
      </c>
      <c r="W31">
        <f t="shared" si="16"/>
        <v>1.86</v>
      </c>
      <c r="X31">
        <f t="shared" si="3"/>
        <v>17</v>
      </c>
      <c r="Y31">
        <f t="shared" si="4"/>
        <v>6.23</v>
      </c>
      <c r="Z31">
        <f t="shared" si="17"/>
        <v>4.2</v>
      </c>
      <c r="AA31">
        <f t="shared" si="5"/>
        <v>1.19</v>
      </c>
      <c r="AB31">
        <f t="shared" si="5"/>
        <v>16</v>
      </c>
      <c r="AC31">
        <f t="shared" si="5"/>
        <v>0.49</v>
      </c>
      <c r="AD31">
        <f t="shared" si="5"/>
        <v>6.4</v>
      </c>
      <c r="AE31">
        <f t="shared" si="18"/>
        <v>23.5</v>
      </c>
      <c r="AF31">
        <f t="shared" si="6"/>
        <v>5.25</v>
      </c>
      <c r="AG31">
        <f t="shared" si="7"/>
        <v>27.4</v>
      </c>
      <c r="AH31">
        <f t="shared" si="19"/>
        <v>5.83</v>
      </c>
      <c r="AI31">
        <f t="shared" si="8"/>
        <v>1</v>
      </c>
      <c r="AJ31">
        <f t="shared" si="9"/>
        <v>236</v>
      </c>
      <c r="AK31">
        <f t="shared" si="20"/>
        <v>0.3</v>
      </c>
      <c r="AL31">
        <f t="shared" si="10"/>
        <v>0.95</v>
      </c>
      <c r="AM31">
        <f t="shared" si="21"/>
        <v>1.3</v>
      </c>
      <c r="AN31">
        <f t="shared" si="11"/>
        <v>0.53</v>
      </c>
      <c r="AO31">
        <f t="shared" si="11"/>
        <v>0.31</v>
      </c>
      <c r="AP31">
        <f t="shared" si="11"/>
        <v>225</v>
      </c>
      <c r="AQ31">
        <f t="shared" si="11"/>
        <v>3</v>
      </c>
      <c r="AR31">
        <f t="shared" si="22"/>
        <v>30.7</v>
      </c>
      <c r="AS31">
        <f t="shared" si="12"/>
        <v>3.13</v>
      </c>
      <c r="AT31">
        <f t="shared" si="13"/>
        <v>170</v>
      </c>
      <c r="AU31">
        <f t="shared" si="23"/>
        <v>6</v>
      </c>
      <c r="AV31">
        <f t="shared" si="24"/>
        <v>0.6</v>
      </c>
      <c r="AW31" t="str">
        <f t="shared" si="25"/>
        <v>&lt;10</v>
      </c>
      <c r="AX31">
        <f t="shared" si="26"/>
        <v>0.5</v>
      </c>
      <c r="AY31">
        <f t="shared" si="26"/>
        <v>55</v>
      </c>
      <c r="AZ31">
        <f t="shared" si="26"/>
        <v>50</v>
      </c>
      <c r="BA31">
        <f t="shared" si="26"/>
        <v>40</v>
      </c>
      <c r="BB31">
        <f t="shared" si="26"/>
        <v>1</v>
      </c>
      <c r="BC31">
        <f t="shared" si="26"/>
        <v>136</v>
      </c>
      <c r="BD31">
        <f t="shared" si="26"/>
        <v>15</v>
      </c>
      <c r="BE31">
        <f t="shared" si="26"/>
        <v>25</v>
      </c>
      <c r="BF31">
        <f t="shared" si="27"/>
        <v>142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AB0AB-358F-4F51-B43E-CA5676B28F64}">
  <dimension ref="A1:BP31"/>
  <sheetViews>
    <sheetView workbookViewId="0">
      <selection activeCell="A26" sqref="A26:XFD31"/>
    </sheetView>
  </sheetViews>
  <sheetFormatPr defaultRowHeight="15" x14ac:dyDescent="0.25"/>
  <cols>
    <col min="1" max="1" width="52.42578125" bestFit="1" customWidth="1"/>
  </cols>
  <sheetData>
    <row r="1" spans="1:68" x14ac:dyDescent="0.25">
      <c r="A1" t="s">
        <v>84</v>
      </c>
    </row>
    <row r="2" spans="1:68" x14ac:dyDescent="0.25">
      <c r="A2" t="s">
        <v>1</v>
      </c>
    </row>
    <row r="3" spans="1:68" x14ac:dyDescent="0.25">
      <c r="A3" t="s">
        <v>2</v>
      </c>
    </row>
    <row r="4" spans="1:68" x14ac:dyDescent="0.25">
      <c r="A4" t="s">
        <v>85</v>
      </c>
    </row>
    <row r="5" spans="1:68" x14ac:dyDescent="0.25">
      <c r="A5" t="s">
        <v>86</v>
      </c>
    </row>
    <row r="6" spans="1:68" x14ac:dyDescent="0.25">
      <c r="A6" t="s">
        <v>5</v>
      </c>
    </row>
    <row r="7" spans="1:68" x14ac:dyDescent="0.25">
      <c r="A7" t="s">
        <v>6</v>
      </c>
    </row>
    <row r="8" spans="1:68" x14ac:dyDescent="0.25">
      <c r="B8" t="s">
        <v>8</v>
      </c>
      <c r="C8" t="s">
        <v>8</v>
      </c>
      <c r="D8" t="s">
        <v>8</v>
      </c>
      <c r="E8" t="s">
        <v>8</v>
      </c>
      <c r="F8" t="s">
        <v>8</v>
      </c>
      <c r="G8" t="s">
        <v>8</v>
      </c>
      <c r="H8" t="s">
        <v>8</v>
      </c>
      <c r="I8" t="s">
        <v>8</v>
      </c>
      <c r="J8" t="s">
        <v>8</v>
      </c>
      <c r="K8" t="s">
        <v>8</v>
      </c>
      <c r="L8" t="s">
        <v>8</v>
      </c>
      <c r="M8" t="s">
        <v>8</v>
      </c>
      <c r="N8" t="s">
        <v>8</v>
      </c>
      <c r="O8" t="s">
        <v>9</v>
      </c>
      <c r="P8" t="s">
        <v>10</v>
      </c>
      <c r="Q8" t="s">
        <v>87</v>
      </c>
      <c r="R8" t="s">
        <v>88</v>
      </c>
      <c r="S8" t="s">
        <v>7</v>
      </c>
      <c r="T8" t="s">
        <v>7</v>
      </c>
      <c r="U8" t="s">
        <v>7</v>
      </c>
      <c r="V8" t="s">
        <v>7</v>
      </c>
      <c r="W8" t="s">
        <v>7</v>
      </c>
      <c r="X8" t="s">
        <v>7</v>
      </c>
      <c r="Y8" t="s">
        <v>7</v>
      </c>
      <c r="Z8" t="s">
        <v>7</v>
      </c>
      <c r="AA8" t="s">
        <v>7</v>
      </c>
      <c r="AB8" t="s">
        <v>7</v>
      </c>
      <c r="AC8" t="s">
        <v>7</v>
      </c>
      <c r="AD8" t="s">
        <v>7</v>
      </c>
      <c r="AE8" t="s">
        <v>7</v>
      </c>
      <c r="AF8" t="s">
        <v>7</v>
      </c>
      <c r="AG8" t="s">
        <v>7</v>
      </c>
      <c r="AH8" t="s">
        <v>7</v>
      </c>
      <c r="AI8" t="s">
        <v>7</v>
      </c>
      <c r="AJ8" t="s">
        <v>7</v>
      </c>
      <c r="AK8" t="s">
        <v>7</v>
      </c>
      <c r="AL8" t="s">
        <v>7</v>
      </c>
      <c r="AM8" t="s">
        <v>7</v>
      </c>
      <c r="AN8" t="s">
        <v>7</v>
      </c>
      <c r="AO8" t="s">
        <v>7</v>
      </c>
      <c r="AP8" t="s">
        <v>7</v>
      </c>
      <c r="AQ8" t="s">
        <v>7</v>
      </c>
      <c r="AR8" t="s">
        <v>7</v>
      </c>
      <c r="AS8" t="s">
        <v>7</v>
      </c>
      <c r="AT8" t="s">
        <v>7</v>
      </c>
      <c r="AU8" t="s">
        <v>7</v>
      </c>
      <c r="AV8" t="s">
        <v>7</v>
      </c>
      <c r="AW8" t="s">
        <v>7</v>
      </c>
      <c r="AX8" t="s">
        <v>89</v>
      </c>
      <c r="AY8" t="s">
        <v>89</v>
      </c>
      <c r="AZ8" t="s">
        <v>89</v>
      </c>
      <c r="BA8" t="s">
        <v>89</v>
      </c>
      <c r="BB8" t="s">
        <v>89</v>
      </c>
      <c r="BC8" t="s">
        <v>89</v>
      </c>
      <c r="BD8" t="s">
        <v>89</v>
      </c>
      <c r="BE8" t="s">
        <v>89</v>
      </c>
      <c r="BF8" t="s">
        <v>89</v>
      </c>
      <c r="BG8" t="s">
        <v>11</v>
      </c>
      <c r="BH8" t="s">
        <v>11</v>
      </c>
      <c r="BI8" t="s">
        <v>11</v>
      </c>
      <c r="BJ8" t="s">
        <v>11</v>
      </c>
      <c r="BK8" t="s">
        <v>11</v>
      </c>
      <c r="BL8" t="s">
        <v>11</v>
      </c>
      <c r="BM8" t="s">
        <v>11</v>
      </c>
      <c r="BN8" t="s">
        <v>11</v>
      </c>
      <c r="BO8" t="s">
        <v>11</v>
      </c>
      <c r="BP8" t="s">
        <v>11</v>
      </c>
    </row>
    <row r="9" spans="1:68" x14ac:dyDescent="0.25">
      <c r="A9" t="s">
        <v>12</v>
      </c>
      <c r="B9" t="s">
        <v>43</v>
      </c>
      <c r="C9" t="s">
        <v>44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 t="s">
        <v>55</v>
      </c>
      <c r="O9" t="s">
        <v>56</v>
      </c>
      <c r="P9" t="s">
        <v>57</v>
      </c>
      <c r="Q9" t="s">
        <v>90</v>
      </c>
      <c r="R9" t="s">
        <v>91</v>
      </c>
      <c r="S9" t="s">
        <v>13</v>
      </c>
      <c r="T9" t="s">
        <v>14</v>
      </c>
      <c r="U9" t="s">
        <v>15</v>
      </c>
      <c r="V9" t="s">
        <v>16</v>
      </c>
      <c r="W9" t="s">
        <v>17</v>
      </c>
      <c r="X9" t="s">
        <v>18</v>
      </c>
      <c r="Y9" t="s">
        <v>19</v>
      </c>
      <c r="Z9" t="s">
        <v>20</v>
      </c>
      <c r="AA9" t="s">
        <v>21</v>
      </c>
      <c r="AB9" t="s">
        <v>92</v>
      </c>
      <c r="AC9" t="s">
        <v>22</v>
      </c>
      <c r="AD9" t="s">
        <v>23</v>
      </c>
      <c r="AE9" t="s">
        <v>24</v>
      </c>
      <c r="AF9" t="s">
        <v>25</v>
      </c>
      <c r="AG9" t="s">
        <v>26</v>
      </c>
      <c r="AH9" t="s">
        <v>27</v>
      </c>
      <c r="AI9" t="s">
        <v>28</v>
      </c>
      <c r="AJ9" t="s">
        <v>29</v>
      </c>
      <c r="AK9" t="s">
        <v>30</v>
      </c>
      <c r="AL9" t="s">
        <v>31</v>
      </c>
      <c r="AM9" t="s">
        <v>32</v>
      </c>
      <c r="AN9" t="s">
        <v>33</v>
      </c>
      <c r="AO9" t="s">
        <v>34</v>
      </c>
      <c r="AP9" t="s">
        <v>35</v>
      </c>
      <c r="AQ9" t="s">
        <v>36</v>
      </c>
      <c r="AR9" t="s">
        <v>37</v>
      </c>
      <c r="AS9" t="s">
        <v>38</v>
      </c>
      <c r="AT9" t="s">
        <v>39</v>
      </c>
      <c r="AU9" t="s">
        <v>40</v>
      </c>
      <c r="AV9" t="s">
        <v>41</v>
      </c>
      <c r="AW9" t="s">
        <v>42</v>
      </c>
      <c r="AX9" t="s">
        <v>59</v>
      </c>
      <c r="AY9" t="s">
        <v>93</v>
      </c>
      <c r="AZ9" t="s">
        <v>94</v>
      </c>
      <c r="BA9" t="s">
        <v>95</v>
      </c>
      <c r="BB9" t="s">
        <v>96</v>
      </c>
      <c r="BC9" t="s">
        <v>97</v>
      </c>
      <c r="BD9" t="s">
        <v>98</v>
      </c>
      <c r="BE9" t="s">
        <v>99</v>
      </c>
      <c r="BF9" t="s">
        <v>68</v>
      </c>
      <c r="BG9" t="s">
        <v>58</v>
      </c>
      <c r="BH9" t="s">
        <v>60</v>
      </c>
      <c r="BI9" t="s">
        <v>61</v>
      </c>
      <c r="BJ9" t="s">
        <v>62</v>
      </c>
      <c r="BK9" t="s">
        <v>63</v>
      </c>
      <c r="BL9" t="s">
        <v>64</v>
      </c>
      <c r="BM9" t="s">
        <v>65</v>
      </c>
      <c r="BN9" t="s">
        <v>66</v>
      </c>
      <c r="BO9" t="s">
        <v>67</v>
      </c>
      <c r="BP9" t="s">
        <v>69</v>
      </c>
    </row>
    <row r="10" spans="1:68" x14ac:dyDescent="0.25">
      <c r="A10" t="s">
        <v>70</v>
      </c>
      <c r="B10" t="s">
        <v>72</v>
      </c>
      <c r="C10" t="s">
        <v>72</v>
      </c>
      <c r="D10" t="s">
        <v>72</v>
      </c>
      <c r="E10" t="s">
        <v>72</v>
      </c>
      <c r="F10" t="s">
        <v>72</v>
      </c>
      <c r="G10" t="s">
        <v>72</v>
      </c>
      <c r="H10" t="s">
        <v>72</v>
      </c>
      <c r="I10" t="s">
        <v>72</v>
      </c>
      <c r="J10" t="s">
        <v>72</v>
      </c>
      <c r="K10" t="s">
        <v>72</v>
      </c>
      <c r="L10" t="s">
        <v>72</v>
      </c>
      <c r="M10" t="s">
        <v>72</v>
      </c>
      <c r="N10" t="s">
        <v>72</v>
      </c>
      <c r="O10" t="s">
        <v>72</v>
      </c>
      <c r="P10" t="s">
        <v>72</v>
      </c>
      <c r="Q10" t="s">
        <v>72</v>
      </c>
      <c r="R10" t="s">
        <v>72</v>
      </c>
      <c r="S10" t="s">
        <v>71</v>
      </c>
      <c r="T10" t="s">
        <v>71</v>
      </c>
      <c r="U10" t="s">
        <v>71</v>
      </c>
      <c r="V10" t="s">
        <v>71</v>
      </c>
      <c r="W10" t="s">
        <v>71</v>
      </c>
      <c r="X10" t="s">
        <v>71</v>
      </c>
      <c r="Y10" t="s">
        <v>71</v>
      </c>
      <c r="Z10" t="s">
        <v>71</v>
      </c>
      <c r="AA10" t="s">
        <v>71</v>
      </c>
      <c r="AB10" t="s">
        <v>71</v>
      </c>
      <c r="AC10" t="s">
        <v>71</v>
      </c>
      <c r="AD10" t="s">
        <v>71</v>
      </c>
      <c r="AE10" t="s">
        <v>71</v>
      </c>
      <c r="AF10" t="s">
        <v>71</v>
      </c>
      <c r="AG10" t="s">
        <v>71</v>
      </c>
      <c r="AH10" t="s">
        <v>71</v>
      </c>
      <c r="AI10" t="s">
        <v>71</v>
      </c>
      <c r="AJ10" t="s">
        <v>71</v>
      </c>
      <c r="AK10" t="s">
        <v>71</v>
      </c>
      <c r="AL10" t="s">
        <v>71</v>
      </c>
      <c r="AM10" t="s">
        <v>71</v>
      </c>
      <c r="AN10" t="s">
        <v>71</v>
      </c>
      <c r="AO10" t="s">
        <v>71</v>
      </c>
      <c r="AP10" t="s">
        <v>71</v>
      </c>
      <c r="AQ10" t="s">
        <v>71</v>
      </c>
      <c r="AR10" t="s">
        <v>71</v>
      </c>
      <c r="AS10" t="s">
        <v>71</v>
      </c>
      <c r="AT10" t="s">
        <v>71</v>
      </c>
      <c r="AU10" t="s">
        <v>71</v>
      </c>
      <c r="AV10" t="s">
        <v>71</v>
      </c>
      <c r="AW10" t="s">
        <v>71</v>
      </c>
      <c r="AX10" t="s">
        <v>71</v>
      </c>
      <c r="AY10" t="s">
        <v>71</v>
      </c>
      <c r="AZ10" t="s">
        <v>71</v>
      </c>
      <c r="BA10" t="s">
        <v>71</v>
      </c>
      <c r="BB10" t="s">
        <v>71</v>
      </c>
      <c r="BC10" t="s">
        <v>71</v>
      </c>
      <c r="BD10" t="s">
        <v>71</v>
      </c>
      <c r="BE10" t="s">
        <v>71</v>
      </c>
      <c r="BF10" t="s">
        <v>71</v>
      </c>
      <c r="BG10" t="s">
        <v>71</v>
      </c>
      <c r="BH10" t="s">
        <v>71</v>
      </c>
      <c r="BI10" t="s">
        <v>71</v>
      </c>
      <c r="BJ10" t="s">
        <v>71</v>
      </c>
      <c r="BK10" t="s">
        <v>71</v>
      </c>
      <c r="BL10" t="s">
        <v>71</v>
      </c>
      <c r="BM10" t="s">
        <v>71</v>
      </c>
      <c r="BN10" t="s">
        <v>71</v>
      </c>
      <c r="BO10" t="s">
        <v>71</v>
      </c>
      <c r="BP10" t="s">
        <v>71</v>
      </c>
    </row>
    <row r="11" spans="1:68" x14ac:dyDescent="0.25">
      <c r="A11" t="s">
        <v>100</v>
      </c>
      <c r="B11">
        <v>45.5</v>
      </c>
      <c r="C11">
        <v>14.2</v>
      </c>
      <c r="D11">
        <v>12.8</v>
      </c>
      <c r="E11">
        <v>6.84</v>
      </c>
      <c r="F11">
        <v>5.67</v>
      </c>
      <c r="G11">
        <v>1.94</v>
      </c>
      <c r="H11">
        <v>1.4</v>
      </c>
      <c r="I11">
        <v>1.4999999999999999E-2</v>
      </c>
      <c r="J11">
        <v>2.34</v>
      </c>
      <c r="K11">
        <v>0.1</v>
      </c>
      <c r="L11">
        <v>0.64</v>
      </c>
      <c r="M11">
        <v>0.01</v>
      </c>
      <c r="N11">
        <v>0.04</v>
      </c>
      <c r="O11">
        <v>8.83</v>
      </c>
      <c r="P11">
        <v>100.33</v>
      </c>
      <c r="Q11">
        <v>1.29</v>
      </c>
      <c r="R11">
        <v>0.01</v>
      </c>
      <c r="S11">
        <v>324</v>
      </c>
      <c r="T11">
        <v>37.6</v>
      </c>
      <c r="U11">
        <v>108</v>
      </c>
      <c r="V11">
        <v>0.81</v>
      </c>
      <c r="W11">
        <v>8.5299999999999994</v>
      </c>
      <c r="X11">
        <v>5.17</v>
      </c>
      <c r="Y11">
        <v>1.58</v>
      </c>
      <c r="Z11">
        <v>20.5</v>
      </c>
      <c r="AA11">
        <v>8.1</v>
      </c>
      <c r="AB11">
        <v>1.8</v>
      </c>
      <c r="AC11">
        <v>5.42</v>
      </c>
      <c r="AD11">
        <v>1.87</v>
      </c>
      <c r="AE11">
        <v>14.2</v>
      </c>
      <c r="AF11">
        <v>0.64</v>
      </c>
      <c r="AG11">
        <v>7.97</v>
      </c>
      <c r="AH11">
        <v>23.8</v>
      </c>
      <c r="AI11">
        <v>5.09</v>
      </c>
      <c r="AJ11">
        <v>51.7</v>
      </c>
      <c r="AK11">
        <v>6.46</v>
      </c>
      <c r="AL11">
        <v>1.6</v>
      </c>
      <c r="AM11">
        <v>110.5</v>
      </c>
      <c r="AN11">
        <v>0.5</v>
      </c>
      <c r="AO11">
        <v>1.32</v>
      </c>
      <c r="AP11">
        <v>1.93</v>
      </c>
      <c r="AQ11">
        <v>0.64</v>
      </c>
      <c r="AR11">
        <v>0.46</v>
      </c>
      <c r="AS11">
        <v>270</v>
      </c>
      <c r="AT11">
        <v>11.5</v>
      </c>
      <c r="AU11">
        <v>43.8</v>
      </c>
      <c r="AV11">
        <v>4.13</v>
      </c>
      <c r="AW11">
        <v>230</v>
      </c>
      <c r="AX11">
        <v>0.6</v>
      </c>
      <c r="AY11">
        <v>0.12</v>
      </c>
      <c r="AZ11" t="s">
        <v>101</v>
      </c>
      <c r="BA11">
        <v>2.1999999999999999E-2</v>
      </c>
      <c r="BB11" t="s">
        <v>102</v>
      </c>
      <c r="BC11">
        <v>0.12</v>
      </c>
      <c r="BD11">
        <v>0.3</v>
      </c>
      <c r="BE11">
        <v>0.01</v>
      </c>
      <c r="BF11">
        <v>0.03</v>
      </c>
      <c r="BG11" t="s">
        <v>74</v>
      </c>
      <c r="BH11" t="s">
        <v>74</v>
      </c>
      <c r="BI11">
        <v>43</v>
      </c>
      <c r="BJ11">
        <v>36</v>
      </c>
      <c r="BK11">
        <v>60</v>
      </c>
      <c r="BL11" t="s">
        <v>78</v>
      </c>
      <c r="BM11">
        <v>103</v>
      </c>
      <c r="BN11">
        <v>18</v>
      </c>
      <c r="BO11">
        <v>22</v>
      </c>
      <c r="BP11">
        <v>69</v>
      </c>
    </row>
    <row r="12" spans="1:68" x14ac:dyDescent="0.25">
      <c r="A12" t="s">
        <v>103</v>
      </c>
      <c r="B12">
        <v>46.8</v>
      </c>
      <c r="C12">
        <v>18.100000000000001</v>
      </c>
      <c r="D12">
        <v>9.07</v>
      </c>
      <c r="E12">
        <v>8.3699999999999992</v>
      </c>
      <c r="F12">
        <v>7.03</v>
      </c>
      <c r="G12">
        <v>1.78</v>
      </c>
      <c r="H12">
        <v>3.04</v>
      </c>
      <c r="I12">
        <v>2.8000000000000001E-2</v>
      </c>
      <c r="J12">
        <v>0.52</v>
      </c>
      <c r="K12">
        <v>0.15</v>
      </c>
      <c r="L12">
        <v>0.11</v>
      </c>
      <c r="M12">
        <v>0.06</v>
      </c>
      <c r="N12">
        <v>0.05</v>
      </c>
      <c r="O12">
        <v>6.36</v>
      </c>
      <c r="P12">
        <v>101.47</v>
      </c>
      <c r="Q12">
        <v>0.78</v>
      </c>
      <c r="R12">
        <v>0.01</v>
      </c>
      <c r="S12">
        <v>504</v>
      </c>
      <c r="T12">
        <v>11.7</v>
      </c>
      <c r="U12">
        <v>215</v>
      </c>
      <c r="V12">
        <v>1.68</v>
      </c>
      <c r="W12">
        <v>3.54</v>
      </c>
      <c r="X12">
        <v>2.83</v>
      </c>
      <c r="Y12">
        <v>0.83</v>
      </c>
      <c r="Z12">
        <v>16.2</v>
      </c>
      <c r="AA12">
        <v>3.24</v>
      </c>
      <c r="AB12">
        <v>1.5</v>
      </c>
      <c r="AC12">
        <v>0.96</v>
      </c>
      <c r="AD12">
        <v>0.85</v>
      </c>
      <c r="AE12">
        <v>5</v>
      </c>
      <c r="AF12">
        <v>0.44</v>
      </c>
      <c r="AG12">
        <v>3.98</v>
      </c>
      <c r="AH12">
        <v>8.4</v>
      </c>
      <c r="AI12">
        <v>1.66</v>
      </c>
      <c r="AJ12">
        <v>125</v>
      </c>
      <c r="AK12">
        <v>2.2799999999999998</v>
      </c>
      <c r="AL12">
        <v>0.9</v>
      </c>
      <c r="AM12">
        <v>543</v>
      </c>
      <c r="AN12">
        <v>0.5</v>
      </c>
      <c r="AO12">
        <v>0.56999999999999995</v>
      </c>
      <c r="AP12">
        <v>0.44</v>
      </c>
      <c r="AQ12">
        <v>0.4</v>
      </c>
      <c r="AR12">
        <v>0.35</v>
      </c>
      <c r="AS12">
        <v>193</v>
      </c>
      <c r="AT12">
        <v>15</v>
      </c>
      <c r="AU12">
        <v>25</v>
      </c>
      <c r="AV12">
        <v>2.94</v>
      </c>
      <c r="AW12">
        <v>28</v>
      </c>
      <c r="AX12">
        <v>0.6</v>
      </c>
      <c r="AY12">
        <v>7.0000000000000007E-2</v>
      </c>
      <c r="AZ12" t="s">
        <v>101</v>
      </c>
      <c r="BA12">
        <v>1.4E-2</v>
      </c>
      <c r="BB12" t="s">
        <v>102</v>
      </c>
      <c r="BC12">
        <v>0.24</v>
      </c>
      <c r="BD12">
        <v>0.2</v>
      </c>
      <c r="BE12">
        <v>0.02</v>
      </c>
      <c r="BF12">
        <v>0.06</v>
      </c>
      <c r="BG12" t="s">
        <v>74</v>
      </c>
      <c r="BH12" t="s">
        <v>74</v>
      </c>
      <c r="BI12">
        <v>35</v>
      </c>
      <c r="BJ12">
        <v>5</v>
      </c>
      <c r="BK12">
        <v>40</v>
      </c>
      <c r="BL12" t="s">
        <v>78</v>
      </c>
      <c r="BM12">
        <v>121</v>
      </c>
      <c r="BN12">
        <v>4</v>
      </c>
      <c r="BO12">
        <v>17</v>
      </c>
      <c r="BP12">
        <v>120</v>
      </c>
    </row>
    <row r="13" spans="1:68" x14ac:dyDescent="0.25">
      <c r="A13" t="s">
        <v>104</v>
      </c>
      <c r="B13">
        <v>40.6</v>
      </c>
      <c r="C13">
        <v>14.45</v>
      </c>
      <c r="D13">
        <v>14</v>
      </c>
      <c r="E13">
        <v>7.75</v>
      </c>
      <c r="F13">
        <v>6</v>
      </c>
      <c r="G13">
        <v>1.63</v>
      </c>
      <c r="H13">
        <v>1.33</v>
      </c>
      <c r="I13">
        <v>1.2999999999999999E-2</v>
      </c>
      <c r="J13">
        <v>2.21</v>
      </c>
      <c r="K13">
        <v>0.1</v>
      </c>
      <c r="L13">
        <v>0.64</v>
      </c>
      <c r="M13">
        <v>0.01</v>
      </c>
      <c r="N13">
        <v>0.04</v>
      </c>
      <c r="O13">
        <v>9.6199999999999992</v>
      </c>
      <c r="P13">
        <v>98.39</v>
      </c>
      <c r="Q13">
        <v>1.48</v>
      </c>
      <c r="R13">
        <v>0.01</v>
      </c>
      <c r="S13">
        <v>312</v>
      </c>
      <c r="T13">
        <v>33.6</v>
      </c>
      <c r="U13">
        <v>100</v>
      </c>
      <c r="V13">
        <v>0.69</v>
      </c>
      <c r="W13">
        <v>7.07</v>
      </c>
      <c r="X13">
        <v>4.91</v>
      </c>
      <c r="Y13">
        <v>1.41</v>
      </c>
      <c r="Z13">
        <v>19.399999999999999</v>
      </c>
      <c r="AA13">
        <v>6.15</v>
      </c>
      <c r="AB13">
        <v>1.8</v>
      </c>
      <c r="AC13">
        <v>5.2</v>
      </c>
      <c r="AD13">
        <v>1.62</v>
      </c>
      <c r="AE13">
        <v>12.6</v>
      </c>
      <c r="AF13">
        <v>0.56999999999999995</v>
      </c>
      <c r="AG13">
        <v>7.33</v>
      </c>
      <c r="AH13">
        <v>22.2</v>
      </c>
      <c r="AI13">
        <v>4.74</v>
      </c>
      <c r="AJ13">
        <v>42.7</v>
      </c>
      <c r="AK13">
        <v>6.07</v>
      </c>
      <c r="AL13">
        <v>1.3</v>
      </c>
      <c r="AM13">
        <v>103.5</v>
      </c>
      <c r="AN13">
        <v>0.4</v>
      </c>
      <c r="AO13">
        <v>1.1399999999999999</v>
      </c>
      <c r="AP13">
        <v>1.72</v>
      </c>
      <c r="AQ13">
        <v>0.56999999999999995</v>
      </c>
      <c r="AR13">
        <v>0.57999999999999996</v>
      </c>
      <c r="AS13">
        <v>269</v>
      </c>
      <c r="AT13">
        <v>8.9</v>
      </c>
      <c r="AU13">
        <v>39.1</v>
      </c>
      <c r="AV13">
        <v>4.01</v>
      </c>
      <c r="AW13">
        <v>212</v>
      </c>
      <c r="AX13">
        <v>0.6</v>
      </c>
      <c r="AY13">
        <v>0.11</v>
      </c>
      <c r="AZ13">
        <v>7.0000000000000001E-3</v>
      </c>
      <c r="BA13">
        <v>2.7E-2</v>
      </c>
      <c r="BB13" t="s">
        <v>102</v>
      </c>
      <c r="BC13">
        <v>0.12</v>
      </c>
      <c r="BD13">
        <v>0.3</v>
      </c>
      <c r="BE13">
        <v>0.01</v>
      </c>
      <c r="BF13">
        <v>0.03</v>
      </c>
      <c r="BG13" t="s">
        <v>74</v>
      </c>
      <c r="BH13" t="s">
        <v>74</v>
      </c>
      <c r="BI13">
        <v>48</v>
      </c>
      <c r="BJ13">
        <v>18</v>
      </c>
      <c r="BK13">
        <v>60</v>
      </c>
      <c r="BL13" t="s">
        <v>78</v>
      </c>
      <c r="BM13">
        <v>111</v>
      </c>
      <c r="BN13">
        <v>19</v>
      </c>
      <c r="BO13">
        <v>22</v>
      </c>
      <c r="BP13">
        <v>77</v>
      </c>
    </row>
    <row r="14" spans="1:68" x14ac:dyDescent="0.25">
      <c r="A14" t="s">
        <v>105</v>
      </c>
      <c r="B14">
        <v>47.7</v>
      </c>
      <c r="C14">
        <v>17.05</v>
      </c>
      <c r="D14">
        <v>10.3</v>
      </c>
      <c r="E14">
        <v>9.4700000000000006</v>
      </c>
      <c r="F14">
        <v>7.75</v>
      </c>
      <c r="G14">
        <v>2.2400000000000002</v>
      </c>
      <c r="H14">
        <v>1.85</v>
      </c>
      <c r="I14">
        <v>3.1E-2</v>
      </c>
      <c r="J14">
        <v>0.71</v>
      </c>
      <c r="K14">
        <v>0.18</v>
      </c>
      <c r="L14">
        <v>0.14000000000000001</v>
      </c>
      <c r="M14">
        <v>0.06</v>
      </c>
      <c r="N14">
        <v>0.04</v>
      </c>
      <c r="O14">
        <v>2.5299999999999998</v>
      </c>
      <c r="P14">
        <v>100.05</v>
      </c>
      <c r="Q14">
        <v>0.18</v>
      </c>
      <c r="R14">
        <v>0.01</v>
      </c>
      <c r="S14">
        <v>385</v>
      </c>
      <c r="T14">
        <v>14.4</v>
      </c>
      <c r="U14">
        <v>232</v>
      </c>
      <c r="V14">
        <v>0.92</v>
      </c>
      <c r="W14">
        <v>2.81</v>
      </c>
      <c r="X14">
        <v>1.9</v>
      </c>
      <c r="Y14">
        <v>0.97</v>
      </c>
      <c r="Z14">
        <v>16.600000000000001</v>
      </c>
      <c r="AA14">
        <v>3.08</v>
      </c>
      <c r="AB14">
        <v>1.6</v>
      </c>
      <c r="AC14">
        <v>0.97</v>
      </c>
      <c r="AD14">
        <v>0.7</v>
      </c>
      <c r="AE14">
        <v>5.9</v>
      </c>
      <c r="AF14">
        <v>0.23</v>
      </c>
      <c r="AG14">
        <v>1.26</v>
      </c>
      <c r="AH14">
        <v>9.6999999999999993</v>
      </c>
      <c r="AI14">
        <v>1.88</v>
      </c>
      <c r="AJ14">
        <v>70.599999999999994</v>
      </c>
      <c r="AK14">
        <v>2.61</v>
      </c>
      <c r="AL14" t="s">
        <v>74</v>
      </c>
      <c r="AM14">
        <v>543</v>
      </c>
      <c r="AN14">
        <v>0.3</v>
      </c>
      <c r="AO14">
        <v>0.52</v>
      </c>
      <c r="AP14">
        <v>0.39</v>
      </c>
      <c r="AQ14">
        <v>0.25</v>
      </c>
      <c r="AR14">
        <v>0.18</v>
      </c>
      <c r="AS14">
        <v>254</v>
      </c>
      <c r="AT14">
        <v>54.2</v>
      </c>
      <c r="AU14">
        <v>16.399999999999999</v>
      </c>
      <c r="AV14">
        <v>1.86</v>
      </c>
      <c r="AW14">
        <v>34</v>
      </c>
      <c r="AX14">
        <v>0.9</v>
      </c>
      <c r="AY14">
        <v>0.04</v>
      </c>
      <c r="AZ14">
        <v>6.0000000000000001E-3</v>
      </c>
      <c r="BA14">
        <v>1.2E-2</v>
      </c>
      <c r="BB14" t="s">
        <v>102</v>
      </c>
      <c r="BC14">
        <v>0.26</v>
      </c>
      <c r="BD14">
        <v>0.2</v>
      </c>
      <c r="BE14">
        <v>0.04</v>
      </c>
      <c r="BF14">
        <v>0.05</v>
      </c>
      <c r="BG14" t="s">
        <v>74</v>
      </c>
      <c r="BH14" t="s">
        <v>74</v>
      </c>
      <c r="BI14">
        <v>49</v>
      </c>
      <c r="BJ14">
        <v>105</v>
      </c>
      <c r="BK14">
        <v>20</v>
      </c>
      <c r="BL14" t="s">
        <v>78</v>
      </c>
      <c r="BM14">
        <v>107</v>
      </c>
      <c r="BN14">
        <v>7</v>
      </c>
      <c r="BO14">
        <v>21</v>
      </c>
      <c r="BP14">
        <v>110</v>
      </c>
    </row>
    <row r="15" spans="1:68" x14ac:dyDescent="0.25">
      <c r="A15" t="s">
        <v>106</v>
      </c>
      <c r="B15">
        <v>47.8</v>
      </c>
      <c r="C15">
        <v>17.350000000000001</v>
      </c>
      <c r="D15">
        <v>13.85</v>
      </c>
      <c r="E15">
        <v>8.7799999999999994</v>
      </c>
      <c r="F15">
        <v>4.32</v>
      </c>
      <c r="G15">
        <v>3.06</v>
      </c>
      <c r="H15">
        <v>0.63</v>
      </c>
      <c r="I15">
        <v>4.0000000000000001E-3</v>
      </c>
      <c r="J15">
        <v>2.2000000000000002</v>
      </c>
      <c r="K15">
        <v>0.18</v>
      </c>
      <c r="L15">
        <v>0.34</v>
      </c>
      <c r="M15">
        <v>0.05</v>
      </c>
      <c r="N15">
        <v>0.03</v>
      </c>
      <c r="O15">
        <v>2.67</v>
      </c>
      <c r="P15">
        <v>101.26</v>
      </c>
      <c r="Q15">
        <v>0.04</v>
      </c>
      <c r="R15">
        <v>0.02</v>
      </c>
      <c r="S15">
        <v>315</v>
      </c>
      <c r="T15">
        <v>37.200000000000003</v>
      </c>
      <c r="U15">
        <v>32</v>
      </c>
      <c r="V15">
        <v>0.61</v>
      </c>
      <c r="W15">
        <v>6.22</v>
      </c>
      <c r="X15">
        <v>3.51</v>
      </c>
      <c r="Y15">
        <v>1.95</v>
      </c>
      <c r="Z15">
        <v>25.2</v>
      </c>
      <c r="AA15">
        <v>6.54</v>
      </c>
      <c r="AB15">
        <v>1.5</v>
      </c>
      <c r="AC15">
        <v>3.68</v>
      </c>
      <c r="AD15">
        <v>1.3</v>
      </c>
      <c r="AE15">
        <v>15.8</v>
      </c>
      <c r="AF15">
        <v>0.43</v>
      </c>
      <c r="AG15">
        <v>11.1</v>
      </c>
      <c r="AH15">
        <v>24</v>
      </c>
      <c r="AI15">
        <v>4.96</v>
      </c>
      <c r="AJ15">
        <v>18.600000000000001</v>
      </c>
      <c r="AK15">
        <v>5.66</v>
      </c>
      <c r="AL15">
        <v>1.7</v>
      </c>
      <c r="AM15">
        <v>454</v>
      </c>
      <c r="AN15">
        <v>0.9</v>
      </c>
      <c r="AO15">
        <v>0.96</v>
      </c>
      <c r="AP15">
        <v>1.36</v>
      </c>
      <c r="AQ15">
        <v>0.45</v>
      </c>
      <c r="AR15">
        <v>0.39</v>
      </c>
      <c r="AS15">
        <v>390</v>
      </c>
      <c r="AT15">
        <v>29.9</v>
      </c>
      <c r="AU15">
        <v>32.5</v>
      </c>
      <c r="AV15">
        <v>2.76</v>
      </c>
      <c r="AW15">
        <v>142</v>
      </c>
      <c r="AX15" t="s">
        <v>107</v>
      </c>
      <c r="AY15" t="s">
        <v>108</v>
      </c>
      <c r="AZ15">
        <v>5.0000000000000001E-3</v>
      </c>
      <c r="BA15">
        <v>1.4999999999999999E-2</v>
      </c>
      <c r="BB15" t="s">
        <v>102</v>
      </c>
      <c r="BC15">
        <v>0.06</v>
      </c>
      <c r="BD15">
        <v>0.2</v>
      </c>
      <c r="BE15" t="s">
        <v>108</v>
      </c>
      <c r="BF15">
        <v>7.0000000000000007E-2</v>
      </c>
      <c r="BG15" t="s">
        <v>74</v>
      </c>
      <c r="BH15" t="s">
        <v>74</v>
      </c>
      <c r="BI15">
        <v>48</v>
      </c>
      <c r="BJ15">
        <v>182</v>
      </c>
      <c r="BK15">
        <v>10</v>
      </c>
      <c r="BL15" t="s">
        <v>78</v>
      </c>
      <c r="BM15">
        <v>58</v>
      </c>
      <c r="BN15">
        <v>6</v>
      </c>
      <c r="BO15">
        <v>24</v>
      </c>
      <c r="BP15">
        <v>114</v>
      </c>
    </row>
    <row r="16" spans="1:68" x14ac:dyDescent="0.25">
      <c r="A16" t="s">
        <v>109</v>
      </c>
      <c r="B16">
        <v>43.7</v>
      </c>
      <c r="C16">
        <v>16</v>
      </c>
      <c r="D16">
        <v>12.7</v>
      </c>
      <c r="E16">
        <v>6.96</v>
      </c>
      <c r="F16">
        <v>4.3099999999999996</v>
      </c>
      <c r="G16">
        <v>3.63</v>
      </c>
      <c r="H16">
        <v>0.95</v>
      </c>
      <c r="I16">
        <v>5.0000000000000001E-3</v>
      </c>
      <c r="J16">
        <v>1.72</v>
      </c>
      <c r="K16">
        <v>0.15</v>
      </c>
      <c r="L16">
        <v>0.28999999999999998</v>
      </c>
      <c r="M16">
        <v>0.04</v>
      </c>
      <c r="N16">
        <v>0.05</v>
      </c>
      <c r="O16">
        <v>8.58</v>
      </c>
      <c r="P16">
        <v>99.09</v>
      </c>
      <c r="Q16">
        <v>1.38</v>
      </c>
      <c r="R16">
        <v>0.01</v>
      </c>
      <c r="S16">
        <v>470</v>
      </c>
      <c r="T16">
        <v>31.6</v>
      </c>
      <c r="U16">
        <v>34</v>
      </c>
      <c r="V16">
        <v>0.26</v>
      </c>
      <c r="W16">
        <v>5.31</v>
      </c>
      <c r="X16">
        <v>3.1</v>
      </c>
      <c r="Y16">
        <v>1.57</v>
      </c>
      <c r="Z16">
        <v>20.7</v>
      </c>
      <c r="AA16">
        <v>5.53</v>
      </c>
      <c r="AB16">
        <v>1.2</v>
      </c>
      <c r="AC16">
        <v>3.33</v>
      </c>
      <c r="AD16">
        <v>1.1399999999999999</v>
      </c>
      <c r="AE16">
        <v>13.2</v>
      </c>
      <c r="AF16">
        <v>0.4</v>
      </c>
      <c r="AG16">
        <v>9.51</v>
      </c>
      <c r="AH16">
        <v>20.3</v>
      </c>
      <c r="AI16">
        <v>4.1500000000000004</v>
      </c>
      <c r="AJ16">
        <v>26.9</v>
      </c>
      <c r="AK16">
        <v>5.1100000000000003</v>
      </c>
      <c r="AL16">
        <v>1.4</v>
      </c>
      <c r="AM16">
        <v>314</v>
      </c>
      <c r="AN16">
        <v>0.6</v>
      </c>
      <c r="AO16">
        <v>0.85</v>
      </c>
      <c r="AP16">
        <v>1.2</v>
      </c>
      <c r="AQ16">
        <v>0.41</v>
      </c>
      <c r="AR16">
        <v>0.56999999999999995</v>
      </c>
      <c r="AS16">
        <v>345</v>
      </c>
      <c r="AT16">
        <v>5.4</v>
      </c>
      <c r="AU16">
        <v>28.7</v>
      </c>
      <c r="AV16">
        <v>2.63</v>
      </c>
      <c r="AW16">
        <v>131</v>
      </c>
      <c r="AX16">
        <v>0.3</v>
      </c>
      <c r="AY16">
        <v>0.02</v>
      </c>
      <c r="AZ16">
        <v>5.0000000000000001E-3</v>
      </c>
      <c r="BA16">
        <v>4.3999999999999997E-2</v>
      </c>
      <c r="BB16" t="s">
        <v>102</v>
      </c>
      <c r="BC16">
        <v>0.12</v>
      </c>
      <c r="BD16">
        <v>0.4</v>
      </c>
      <c r="BE16">
        <v>0.01</v>
      </c>
      <c r="BF16">
        <v>0.02</v>
      </c>
      <c r="BG16" t="s">
        <v>74</v>
      </c>
      <c r="BH16" t="s">
        <v>74</v>
      </c>
      <c r="BI16">
        <v>44</v>
      </c>
      <c r="BJ16">
        <v>145</v>
      </c>
      <c r="BK16">
        <v>20</v>
      </c>
      <c r="BL16" t="s">
        <v>78</v>
      </c>
      <c r="BM16">
        <v>67</v>
      </c>
      <c r="BN16">
        <v>12</v>
      </c>
      <c r="BO16">
        <v>24</v>
      </c>
      <c r="BP16">
        <v>127</v>
      </c>
    </row>
    <row r="21" spans="1:58" x14ac:dyDescent="0.25">
      <c r="A21" t="s">
        <v>111</v>
      </c>
    </row>
    <row r="22" spans="1:58" x14ac:dyDescent="0.25">
      <c r="B22" t="s">
        <v>43</v>
      </c>
      <c r="C22" t="s">
        <v>44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 t="s">
        <v>55</v>
      </c>
      <c r="O22" t="s">
        <v>56</v>
      </c>
      <c r="P22" t="s">
        <v>57</v>
      </c>
      <c r="Q22" t="s">
        <v>13</v>
      </c>
      <c r="R22" t="s">
        <v>14</v>
      </c>
      <c r="S22" t="s">
        <v>15</v>
      </c>
      <c r="T22" t="s">
        <v>16</v>
      </c>
      <c r="U22" t="s">
        <v>17</v>
      </c>
      <c r="V22" t="s">
        <v>18</v>
      </c>
      <c r="W22" t="s">
        <v>19</v>
      </c>
      <c r="X22" t="s">
        <v>20</v>
      </c>
      <c r="Y22" t="s">
        <v>21</v>
      </c>
      <c r="Z22" t="s">
        <v>22</v>
      </c>
      <c r="AA22" t="s">
        <v>23</v>
      </c>
      <c r="AB22" t="s">
        <v>24</v>
      </c>
      <c r="AC22" t="s">
        <v>25</v>
      </c>
      <c r="AD22" t="s">
        <v>26</v>
      </c>
      <c r="AE22" t="s">
        <v>27</v>
      </c>
      <c r="AF22" t="s">
        <v>28</v>
      </c>
      <c r="AG22" t="s">
        <v>29</v>
      </c>
      <c r="AH22" t="s">
        <v>30</v>
      </c>
      <c r="AI22" t="s">
        <v>31</v>
      </c>
      <c r="AJ22" t="s">
        <v>32</v>
      </c>
      <c r="AK22" t="s">
        <v>33</v>
      </c>
      <c r="AL22" t="s">
        <v>34</v>
      </c>
      <c r="AM22" t="s">
        <v>35</v>
      </c>
      <c r="AN22" t="s">
        <v>36</v>
      </c>
      <c r="AO22" t="s">
        <v>37</v>
      </c>
      <c r="AP22" t="s">
        <v>38</v>
      </c>
      <c r="AQ22" t="s">
        <v>39</v>
      </c>
      <c r="AR22" t="s">
        <v>40</v>
      </c>
      <c r="AS22" t="s">
        <v>41</v>
      </c>
      <c r="AT22" t="s">
        <v>42</v>
      </c>
      <c r="AU22" t="s">
        <v>59</v>
      </c>
      <c r="AV22" t="s">
        <v>58</v>
      </c>
      <c r="AW22" t="s">
        <v>68</v>
      </c>
      <c r="AX22" t="s">
        <v>60</v>
      </c>
      <c r="AY22" t="s">
        <v>61</v>
      </c>
      <c r="AZ22" t="s">
        <v>62</v>
      </c>
      <c r="BA22" t="s">
        <v>63</v>
      </c>
      <c r="BB22" t="s">
        <v>64</v>
      </c>
      <c r="BC22" t="s">
        <v>65</v>
      </c>
      <c r="BD22" t="s">
        <v>66</v>
      </c>
      <c r="BE22" t="s">
        <v>67</v>
      </c>
      <c r="BF22" t="s">
        <v>69</v>
      </c>
    </row>
    <row r="23" spans="1:58" x14ac:dyDescent="0.25">
      <c r="B23" t="s">
        <v>72</v>
      </c>
      <c r="C23" t="s">
        <v>72</v>
      </c>
      <c r="D23" t="s">
        <v>72</v>
      </c>
      <c r="E23" t="s">
        <v>72</v>
      </c>
      <c r="F23" t="s">
        <v>72</v>
      </c>
      <c r="G23" t="s">
        <v>72</v>
      </c>
      <c r="H23" t="s">
        <v>72</v>
      </c>
      <c r="I23" t="s">
        <v>72</v>
      </c>
      <c r="J23" t="s">
        <v>72</v>
      </c>
      <c r="K23" t="s">
        <v>72</v>
      </c>
      <c r="L23" t="s">
        <v>72</v>
      </c>
      <c r="M23" t="s">
        <v>72</v>
      </c>
      <c r="N23" t="s">
        <v>72</v>
      </c>
      <c r="O23" t="s">
        <v>72</v>
      </c>
      <c r="P23" t="s">
        <v>72</v>
      </c>
      <c r="Q23" t="s">
        <v>71</v>
      </c>
      <c r="R23" t="s">
        <v>71</v>
      </c>
      <c r="S23" t="s">
        <v>71</v>
      </c>
      <c r="T23" t="s">
        <v>71</v>
      </c>
      <c r="U23" t="s">
        <v>71</v>
      </c>
      <c r="V23" t="s">
        <v>71</v>
      </c>
      <c r="W23" t="s">
        <v>71</v>
      </c>
      <c r="X23" t="s">
        <v>71</v>
      </c>
      <c r="Y23" t="s">
        <v>71</v>
      </c>
      <c r="Z23" t="s">
        <v>71</v>
      </c>
      <c r="AA23" t="s">
        <v>71</v>
      </c>
      <c r="AB23" t="s">
        <v>71</v>
      </c>
      <c r="AC23" t="s">
        <v>71</v>
      </c>
      <c r="AD23" t="s">
        <v>71</v>
      </c>
      <c r="AE23" t="s">
        <v>71</v>
      </c>
      <c r="AF23" t="s">
        <v>71</v>
      </c>
      <c r="AG23" t="s">
        <v>71</v>
      </c>
      <c r="AH23" t="s">
        <v>71</v>
      </c>
      <c r="AI23" t="s">
        <v>71</v>
      </c>
      <c r="AJ23" t="s">
        <v>71</v>
      </c>
      <c r="AK23" t="s">
        <v>71</v>
      </c>
      <c r="AL23" t="s">
        <v>71</v>
      </c>
      <c r="AM23" t="s">
        <v>71</v>
      </c>
      <c r="AN23" t="s">
        <v>71</v>
      </c>
      <c r="AO23" t="s">
        <v>71</v>
      </c>
      <c r="AP23" t="s">
        <v>71</v>
      </c>
      <c r="AQ23" t="s">
        <v>71</v>
      </c>
      <c r="AR23" t="s">
        <v>71</v>
      </c>
      <c r="AS23" t="s">
        <v>71</v>
      </c>
      <c r="AT23" t="s">
        <v>71</v>
      </c>
      <c r="AU23" t="s">
        <v>71</v>
      </c>
      <c r="AV23" t="s">
        <v>71</v>
      </c>
      <c r="AW23" t="s">
        <v>71</v>
      </c>
      <c r="AX23" t="s">
        <v>71</v>
      </c>
      <c r="AY23" t="s">
        <v>71</v>
      </c>
      <c r="AZ23" t="s">
        <v>71</v>
      </c>
      <c r="BA23" t="s">
        <v>71</v>
      </c>
      <c r="BB23" t="s">
        <v>71</v>
      </c>
      <c r="BC23" t="s">
        <v>71</v>
      </c>
      <c r="BD23" t="s">
        <v>71</v>
      </c>
      <c r="BE23" t="s">
        <v>71</v>
      </c>
      <c r="BF23" t="s">
        <v>71</v>
      </c>
    </row>
    <row r="24" spans="1:58" x14ac:dyDescent="0.25">
      <c r="B24" t="str">
        <f>B9</f>
        <v>SiO2</v>
      </c>
      <c r="C24" t="str">
        <f t="shared" ref="C24:O24" si="0">C9</f>
        <v>Al2O3</v>
      </c>
      <c r="D24" t="str">
        <f t="shared" si="0"/>
        <v>Fe2O3</v>
      </c>
      <c r="E24" t="str">
        <f t="shared" si="0"/>
        <v>CaO</v>
      </c>
      <c r="F24" t="str">
        <f t="shared" si="0"/>
        <v>MgO</v>
      </c>
      <c r="G24" t="str">
        <f t="shared" si="0"/>
        <v>Na2O</v>
      </c>
      <c r="H24" t="str">
        <f t="shared" si="0"/>
        <v>K2O</v>
      </c>
      <c r="I24" t="str">
        <f t="shared" si="0"/>
        <v>Cr2O3</v>
      </c>
      <c r="J24" t="str">
        <f t="shared" si="0"/>
        <v>TiO2</v>
      </c>
      <c r="K24" t="str">
        <f t="shared" si="0"/>
        <v>MnO</v>
      </c>
      <c r="L24" t="str">
        <f t="shared" si="0"/>
        <v>P2O5</v>
      </c>
      <c r="M24" t="str">
        <f t="shared" si="0"/>
        <v>SrO</v>
      </c>
      <c r="N24" t="str">
        <f t="shared" si="0"/>
        <v>BaO</v>
      </c>
      <c r="O24" t="str">
        <f t="shared" si="0"/>
        <v>LOI</v>
      </c>
      <c r="P24" t="str">
        <f>P9</f>
        <v>Total</v>
      </c>
      <c r="Q24" t="str">
        <f>S9</f>
        <v>Ba</v>
      </c>
      <c r="R24" t="str">
        <f t="shared" ref="R24:V31" si="1">T9</f>
        <v>Ce</v>
      </c>
      <c r="S24" t="str">
        <f t="shared" si="1"/>
        <v>Cr</v>
      </c>
      <c r="T24" t="str">
        <f t="shared" si="1"/>
        <v>Cs</v>
      </c>
      <c r="U24" t="str">
        <f t="shared" si="1"/>
        <v>Dy</v>
      </c>
      <c r="V24" t="str">
        <f t="shared" si="1"/>
        <v>Er</v>
      </c>
      <c r="W24" t="str">
        <f>Y9</f>
        <v>Eu</v>
      </c>
      <c r="X24" t="str">
        <f t="shared" ref="X24:Y31" si="2">Z9</f>
        <v>Ga</v>
      </c>
      <c r="Y24" t="str">
        <f>AA9</f>
        <v>Gd</v>
      </c>
      <c r="Z24" t="str">
        <f>AC9</f>
        <v>Hf</v>
      </c>
      <c r="AA24" t="str">
        <f t="shared" ref="AA24:AC24" si="3">AD9</f>
        <v>Ho</v>
      </c>
      <c r="AB24" t="str">
        <f t="shared" si="3"/>
        <v>La</v>
      </c>
      <c r="AC24" t="str">
        <f t="shared" si="3"/>
        <v>Lu</v>
      </c>
      <c r="AD24" t="str">
        <f>AG9</f>
        <v>Nb</v>
      </c>
      <c r="AE24" t="str">
        <f t="shared" ref="AE24:AE31" si="4">AH9</f>
        <v>Nd</v>
      </c>
      <c r="AF24" t="str">
        <f t="shared" ref="AF24:AF31" si="5">AI9</f>
        <v>Pr</v>
      </c>
      <c r="AG24" t="str">
        <f>AJ9</f>
        <v>Rb</v>
      </c>
      <c r="AH24" t="str">
        <f t="shared" ref="AH24:AH31" si="6">AK9</f>
        <v>Sm</v>
      </c>
      <c r="AI24" t="str">
        <f>AL9</f>
        <v>Sn</v>
      </c>
      <c r="AJ24" t="str">
        <f t="shared" ref="AJ24:AJ31" si="7">AM9</f>
        <v>Sr</v>
      </c>
      <c r="AK24" t="str">
        <f t="shared" ref="AK24:AN31" si="8">AN9</f>
        <v>Ta</v>
      </c>
      <c r="AL24" t="str">
        <f t="shared" ref="AL24:AO25" si="9">AO9</f>
        <v>Tb</v>
      </c>
      <c r="AM24" t="str">
        <f t="shared" si="9"/>
        <v>Th</v>
      </c>
      <c r="AN24" t="str">
        <f t="shared" si="9"/>
        <v>Tm</v>
      </c>
      <c r="AO24" t="str">
        <f t="shared" si="9"/>
        <v>U</v>
      </c>
      <c r="AP24" t="str">
        <f t="shared" ref="AP24:AP31" si="10">AS9</f>
        <v>V</v>
      </c>
      <c r="AQ24" t="str">
        <f>AT9</f>
        <v>W</v>
      </c>
      <c r="AR24" t="str">
        <f t="shared" ref="AR24:AR31" si="11">AU9</f>
        <v>Y</v>
      </c>
      <c r="AS24" t="str">
        <f t="shared" ref="AS24:AS31" si="12">AV9</f>
        <v>Yb</v>
      </c>
      <c r="AT24" t="str">
        <f t="shared" ref="AT24:AT31" si="13">AW9</f>
        <v>Zr</v>
      </c>
      <c r="AU24" t="str">
        <f>AX9</f>
        <v>As</v>
      </c>
      <c r="AV24" t="str">
        <f>BG9</f>
        <v>Ag</v>
      </c>
      <c r="AW24" t="str">
        <f>BF9</f>
        <v>Tl</v>
      </c>
      <c r="AX24" t="str">
        <f t="shared" ref="AX24:BF31" si="14">BH9</f>
        <v>Cd</v>
      </c>
      <c r="AY24" t="str">
        <f t="shared" si="14"/>
        <v>Co</v>
      </c>
      <c r="AZ24" t="str">
        <f t="shared" si="14"/>
        <v>Cu</v>
      </c>
      <c r="BA24" t="str">
        <f t="shared" si="14"/>
        <v>Li</v>
      </c>
      <c r="BB24" t="str">
        <f t="shared" si="14"/>
        <v>Mo</v>
      </c>
      <c r="BC24" t="str">
        <f t="shared" si="14"/>
        <v>Ni</v>
      </c>
      <c r="BD24" t="str">
        <f t="shared" si="14"/>
        <v>Pb</v>
      </c>
      <c r="BE24" t="str">
        <f t="shared" si="14"/>
        <v>Sc</v>
      </c>
      <c r="BF24" t="str">
        <f t="shared" si="14"/>
        <v>Zn</v>
      </c>
    </row>
    <row r="25" spans="1:58" x14ac:dyDescent="0.25">
      <c r="B25" t="str">
        <f t="shared" ref="B25:O30" si="15">B10</f>
        <v>%</v>
      </c>
      <c r="C25" t="str">
        <f t="shared" si="15"/>
        <v>%</v>
      </c>
      <c r="D25" t="str">
        <f t="shared" si="15"/>
        <v>%</v>
      </c>
      <c r="E25" t="str">
        <f t="shared" si="15"/>
        <v>%</v>
      </c>
      <c r="F25" t="str">
        <f t="shared" si="15"/>
        <v>%</v>
      </c>
      <c r="G25" t="str">
        <f t="shared" si="15"/>
        <v>%</v>
      </c>
      <c r="H25" t="str">
        <f t="shared" si="15"/>
        <v>%</v>
      </c>
      <c r="I25" t="str">
        <f t="shared" si="15"/>
        <v>%</v>
      </c>
      <c r="J25" t="str">
        <f t="shared" si="15"/>
        <v>%</v>
      </c>
      <c r="K25" t="str">
        <f t="shared" si="15"/>
        <v>%</v>
      </c>
      <c r="L25" t="str">
        <f t="shared" si="15"/>
        <v>%</v>
      </c>
      <c r="M25" t="str">
        <f t="shared" si="15"/>
        <v>%</v>
      </c>
      <c r="N25" t="str">
        <f t="shared" si="15"/>
        <v>%</v>
      </c>
      <c r="O25" t="str">
        <f t="shared" si="15"/>
        <v>%</v>
      </c>
      <c r="P25" t="str">
        <f t="shared" ref="P25" si="16">P10</f>
        <v>%</v>
      </c>
      <c r="Q25" t="str">
        <f t="shared" ref="Q25:Q31" si="17">S10</f>
        <v>ppm</v>
      </c>
      <c r="R25" t="str">
        <f t="shared" si="1"/>
        <v>ppm</v>
      </c>
      <c r="S25" t="str">
        <f t="shared" si="1"/>
        <v>ppm</v>
      </c>
      <c r="T25" t="str">
        <f t="shared" si="1"/>
        <v>ppm</v>
      </c>
      <c r="U25" t="str">
        <f t="shared" si="1"/>
        <v>ppm</v>
      </c>
      <c r="V25" t="str">
        <f t="shared" si="1"/>
        <v>ppm</v>
      </c>
      <c r="W25" t="str">
        <f t="shared" ref="W25:W31" si="18">Y10</f>
        <v>ppm</v>
      </c>
      <c r="X25" t="str">
        <f t="shared" si="2"/>
        <v>ppm</v>
      </c>
      <c r="Y25" t="str">
        <f t="shared" si="2"/>
        <v>ppm</v>
      </c>
      <c r="Z25" t="str">
        <f>AC10</f>
        <v>ppm</v>
      </c>
      <c r="AA25" t="str">
        <f t="shared" ref="AA25:AC31" si="19">AD10</f>
        <v>ppm</v>
      </c>
      <c r="AB25" t="str">
        <f t="shared" si="19"/>
        <v>ppm</v>
      </c>
      <c r="AC25" t="str">
        <f t="shared" si="19"/>
        <v>ppm</v>
      </c>
      <c r="AD25" t="str">
        <f>AG10</f>
        <v>ppm</v>
      </c>
      <c r="AE25" t="str">
        <f t="shared" si="4"/>
        <v>ppm</v>
      </c>
      <c r="AF25" t="str">
        <f t="shared" si="5"/>
        <v>ppm</v>
      </c>
      <c r="AG25" t="str">
        <f>AJ10</f>
        <v>ppm</v>
      </c>
      <c r="AH25" t="str">
        <f t="shared" si="6"/>
        <v>ppm</v>
      </c>
      <c r="AI25" t="str">
        <f>AL10</f>
        <v>ppm</v>
      </c>
      <c r="AJ25" t="str">
        <f t="shared" si="7"/>
        <v>ppm</v>
      </c>
      <c r="AK25" t="str">
        <f t="shared" si="8"/>
        <v>ppm</v>
      </c>
      <c r="AL25" t="str">
        <f t="shared" si="9"/>
        <v>ppm</v>
      </c>
      <c r="AM25" t="str">
        <f t="shared" si="9"/>
        <v>ppm</v>
      </c>
      <c r="AN25" t="str">
        <f t="shared" si="9"/>
        <v>ppm</v>
      </c>
      <c r="AO25" t="str">
        <f t="shared" si="9"/>
        <v>ppm</v>
      </c>
      <c r="AP25" t="str">
        <f t="shared" si="10"/>
        <v>ppm</v>
      </c>
      <c r="AQ25" t="str">
        <f>AT10</f>
        <v>ppm</v>
      </c>
      <c r="AR25" t="str">
        <f t="shared" si="11"/>
        <v>ppm</v>
      </c>
      <c r="AS25" t="str">
        <f t="shared" si="12"/>
        <v>ppm</v>
      </c>
      <c r="AT25" t="str">
        <f t="shared" si="13"/>
        <v>ppm</v>
      </c>
      <c r="AU25" t="str">
        <f>AX10</f>
        <v>ppm</v>
      </c>
      <c r="AV25" t="str">
        <f t="shared" ref="AV25:AV31" si="20">BG10</f>
        <v>ppm</v>
      </c>
      <c r="AW25" t="str">
        <f t="shared" ref="AW25:AW31" si="21">BF10</f>
        <v>ppm</v>
      </c>
      <c r="AX25" t="str">
        <f t="shared" si="14"/>
        <v>ppm</v>
      </c>
      <c r="AY25" t="str">
        <f t="shared" si="14"/>
        <v>ppm</v>
      </c>
      <c r="AZ25" t="str">
        <f t="shared" si="14"/>
        <v>ppm</v>
      </c>
      <c r="BA25" t="str">
        <f t="shared" si="14"/>
        <v>ppm</v>
      </c>
      <c r="BB25" t="str">
        <f t="shared" si="14"/>
        <v>ppm</v>
      </c>
      <c r="BC25" t="str">
        <f t="shared" si="14"/>
        <v>ppm</v>
      </c>
      <c r="BD25" t="str">
        <f t="shared" si="14"/>
        <v>ppm</v>
      </c>
      <c r="BE25" t="str">
        <f t="shared" si="14"/>
        <v>ppm</v>
      </c>
      <c r="BF25" t="str">
        <f t="shared" si="14"/>
        <v>ppm</v>
      </c>
    </row>
    <row r="26" spans="1:58" x14ac:dyDescent="0.25">
      <c r="A26" t="str">
        <f>A11</f>
        <v>05-21-SC12B</v>
      </c>
      <c r="B26">
        <f t="shared" si="15"/>
        <v>45.5</v>
      </c>
      <c r="C26">
        <f t="shared" si="15"/>
        <v>14.2</v>
      </c>
      <c r="D26">
        <f t="shared" si="15"/>
        <v>12.8</v>
      </c>
      <c r="E26">
        <f t="shared" si="15"/>
        <v>6.84</v>
      </c>
      <c r="F26">
        <f t="shared" si="15"/>
        <v>5.67</v>
      </c>
      <c r="G26">
        <f t="shared" si="15"/>
        <v>1.94</v>
      </c>
      <c r="H26">
        <f t="shared" si="15"/>
        <v>1.4</v>
      </c>
      <c r="I26">
        <f t="shared" si="15"/>
        <v>1.4999999999999999E-2</v>
      </c>
      <c r="J26">
        <f t="shared" si="15"/>
        <v>2.34</v>
      </c>
      <c r="K26">
        <f t="shared" si="15"/>
        <v>0.1</v>
      </c>
      <c r="L26">
        <f t="shared" si="15"/>
        <v>0.64</v>
      </c>
      <c r="M26">
        <f t="shared" si="15"/>
        <v>0.01</v>
      </c>
      <c r="N26">
        <f t="shared" si="15"/>
        <v>0.04</v>
      </c>
      <c r="O26">
        <f t="shared" si="15"/>
        <v>8.83</v>
      </c>
      <c r="P26">
        <f t="shared" ref="P26" si="22">P11</f>
        <v>100.33</v>
      </c>
      <c r="Q26">
        <f t="shared" si="17"/>
        <v>324</v>
      </c>
      <c r="R26">
        <f t="shared" si="1"/>
        <v>37.6</v>
      </c>
      <c r="S26">
        <f t="shared" si="1"/>
        <v>108</v>
      </c>
      <c r="T26">
        <f t="shared" si="1"/>
        <v>0.81</v>
      </c>
      <c r="U26">
        <f t="shared" si="1"/>
        <v>8.5299999999999994</v>
      </c>
      <c r="V26">
        <f t="shared" si="1"/>
        <v>5.17</v>
      </c>
      <c r="W26">
        <f t="shared" si="18"/>
        <v>1.58</v>
      </c>
      <c r="X26">
        <f t="shared" si="2"/>
        <v>20.5</v>
      </c>
      <c r="Y26">
        <f t="shared" si="2"/>
        <v>8.1</v>
      </c>
      <c r="Z26">
        <f t="shared" ref="Z26:Z31" si="23">AC11</f>
        <v>5.42</v>
      </c>
      <c r="AA26">
        <f t="shared" si="19"/>
        <v>1.87</v>
      </c>
      <c r="AB26">
        <f t="shared" si="19"/>
        <v>14.2</v>
      </c>
      <c r="AC26">
        <f t="shared" si="19"/>
        <v>0.64</v>
      </c>
      <c r="AD26">
        <f t="shared" ref="AD26:AD31" si="24">AG11</f>
        <v>7.97</v>
      </c>
      <c r="AE26">
        <f t="shared" si="4"/>
        <v>23.8</v>
      </c>
      <c r="AF26">
        <f t="shared" si="5"/>
        <v>5.09</v>
      </c>
      <c r="AG26">
        <f t="shared" ref="AG26:AG31" si="25">AJ11</f>
        <v>51.7</v>
      </c>
      <c r="AH26">
        <f t="shared" si="6"/>
        <v>6.46</v>
      </c>
      <c r="AI26">
        <f t="shared" ref="AI26:AI31" si="26">AL11</f>
        <v>1.6</v>
      </c>
      <c r="AJ26">
        <f t="shared" si="7"/>
        <v>110.5</v>
      </c>
      <c r="AK26">
        <f t="shared" si="8"/>
        <v>0.5</v>
      </c>
      <c r="AL26">
        <f t="shared" si="8"/>
        <v>1.32</v>
      </c>
      <c r="AM26">
        <f t="shared" si="8"/>
        <v>1.93</v>
      </c>
      <c r="AN26">
        <f t="shared" si="8"/>
        <v>0.64</v>
      </c>
      <c r="AO26">
        <f t="shared" ref="AO26:AO31" si="27">AR11</f>
        <v>0.46</v>
      </c>
      <c r="AP26">
        <f t="shared" si="10"/>
        <v>270</v>
      </c>
      <c r="AQ26">
        <f t="shared" ref="AQ26:AQ31" si="28">AT11</f>
        <v>11.5</v>
      </c>
      <c r="AR26">
        <f t="shared" si="11"/>
        <v>43.8</v>
      </c>
      <c r="AS26">
        <f t="shared" si="12"/>
        <v>4.13</v>
      </c>
      <c r="AT26">
        <f t="shared" si="13"/>
        <v>230</v>
      </c>
      <c r="AU26">
        <f t="shared" ref="AU26:AU31" si="29">AX11</f>
        <v>0.6</v>
      </c>
      <c r="AV26" t="str">
        <f t="shared" si="20"/>
        <v>&lt;0.5</v>
      </c>
      <c r="AW26">
        <f t="shared" si="21"/>
        <v>0.03</v>
      </c>
      <c r="AX26" t="str">
        <f t="shared" si="14"/>
        <v>&lt;0.5</v>
      </c>
      <c r="AY26">
        <f t="shared" si="14"/>
        <v>43</v>
      </c>
      <c r="AZ26">
        <f t="shared" si="14"/>
        <v>36</v>
      </c>
      <c r="BA26">
        <f t="shared" si="14"/>
        <v>60</v>
      </c>
      <c r="BB26" t="str">
        <f t="shared" si="14"/>
        <v>&lt;1</v>
      </c>
      <c r="BC26">
        <f t="shared" si="14"/>
        <v>103</v>
      </c>
      <c r="BD26">
        <f t="shared" si="14"/>
        <v>18</v>
      </c>
      <c r="BE26">
        <f t="shared" si="14"/>
        <v>22</v>
      </c>
      <c r="BF26">
        <f t="shared" si="14"/>
        <v>69</v>
      </c>
    </row>
    <row r="27" spans="1:58" x14ac:dyDescent="0.25">
      <c r="A27" t="str">
        <f t="shared" ref="A27:A31" si="30">A12</f>
        <v>08-21-SC12D</v>
      </c>
      <c r="B27">
        <f t="shared" si="15"/>
        <v>46.8</v>
      </c>
      <c r="C27">
        <f t="shared" si="15"/>
        <v>18.100000000000001</v>
      </c>
      <c r="D27">
        <f t="shared" si="15"/>
        <v>9.07</v>
      </c>
      <c r="E27">
        <f t="shared" si="15"/>
        <v>8.3699999999999992</v>
      </c>
      <c r="F27">
        <f t="shared" si="15"/>
        <v>7.03</v>
      </c>
      <c r="G27">
        <f t="shared" si="15"/>
        <v>1.78</v>
      </c>
      <c r="H27">
        <f t="shared" si="15"/>
        <v>3.04</v>
      </c>
      <c r="I27">
        <f t="shared" si="15"/>
        <v>2.8000000000000001E-2</v>
      </c>
      <c r="J27">
        <f t="shared" si="15"/>
        <v>0.52</v>
      </c>
      <c r="K27">
        <f t="shared" si="15"/>
        <v>0.15</v>
      </c>
      <c r="L27">
        <f t="shared" si="15"/>
        <v>0.11</v>
      </c>
      <c r="M27">
        <f t="shared" si="15"/>
        <v>0.06</v>
      </c>
      <c r="N27">
        <f t="shared" si="15"/>
        <v>0.05</v>
      </c>
      <c r="O27">
        <f t="shared" si="15"/>
        <v>6.36</v>
      </c>
      <c r="P27">
        <f t="shared" ref="P27" si="31">P12</f>
        <v>101.47</v>
      </c>
      <c r="Q27">
        <f t="shared" si="17"/>
        <v>504</v>
      </c>
      <c r="R27">
        <f t="shared" si="1"/>
        <v>11.7</v>
      </c>
      <c r="S27">
        <f t="shared" si="1"/>
        <v>215</v>
      </c>
      <c r="T27">
        <f t="shared" si="1"/>
        <v>1.68</v>
      </c>
      <c r="U27">
        <f t="shared" si="1"/>
        <v>3.54</v>
      </c>
      <c r="V27">
        <f t="shared" si="1"/>
        <v>2.83</v>
      </c>
      <c r="W27">
        <f t="shared" si="18"/>
        <v>0.83</v>
      </c>
      <c r="X27">
        <f t="shared" si="2"/>
        <v>16.2</v>
      </c>
      <c r="Y27">
        <f t="shared" si="2"/>
        <v>3.24</v>
      </c>
      <c r="Z27">
        <f t="shared" si="23"/>
        <v>0.96</v>
      </c>
      <c r="AA27">
        <f t="shared" si="19"/>
        <v>0.85</v>
      </c>
      <c r="AB27">
        <f t="shared" si="19"/>
        <v>5</v>
      </c>
      <c r="AC27">
        <f t="shared" si="19"/>
        <v>0.44</v>
      </c>
      <c r="AD27">
        <f t="shared" si="24"/>
        <v>3.98</v>
      </c>
      <c r="AE27">
        <f t="shared" si="4"/>
        <v>8.4</v>
      </c>
      <c r="AF27">
        <f t="shared" si="5"/>
        <v>1.66</v>
      </c>
      <c r="AG27">
        <f t="shared" si="25"/>
        <v>125</v>
      </c>
      <c r="AH27">
        <f t="shared" si="6"/>
        <v>2.2799999999999998</v>
      </c>
      <c r="AI27">
        <f t="shared" si="26"/>
        <v>0.9</v>
      </c>
      <c r="AJ27">
        <f t="shared" si="7"/>
        <v>543</v>
      </c>
      <c r="AK27">
        <f t="shared" si="8"/>
        <v>0.5</v>
      </c>
      <c r="AL27">
        <f t="shared" si="8"/>
        <v>0.56999999999999995</v>
      </c>
      <c r="AM27">
        <f t="shared" si="8"/>
        <v>0.44</v>
      </c>
      <c r="AN27">
        <f t="shared" si="8"/>
        <v>0.4</v>
      </c>
      <c r="AO27">
        <f t="shared" si="27"/>
        <v>0.35</v>
      </c>
      <c r="AP27">
        <f t="shared" si="10"/>
        <v>193</v>
      </c>
      <c r="AQ27">
        <f t="shared" si="28"/>
        <v>15</v>
      </c>
      <c r="AR27">
        <f t="shared" si="11"/>
        <v>25</v>
      </c>
      <c r="AS27">
        <f t="shared" si="12"/>
        <v>2.94</v>
      </c>
      <c r="AT27">
        <f t="shared" si="13"/>
        <v>28</v>
      </c>
      <c r="AU27">
        <f t="shared" si="29"/>
        <v>0.6</v>
      </c>
      <c r="AV27" t="str">
        <f t="shared" si="20"/>
        <v>&lt;0.5</v>
      </c>
      <c r="AW27">
        <f t="shared" si="21"/>
        <v>0.06</v>
      </c>
      <c r="AX27" t="str">
        <f t="shared" si="14"/>
        <v>&lt;0.5</v>
      </c>
      <c r="AY27">
        <f t="shared" si="14"/>
        <v>35</v>
      </c>
      <c r="AZ27">
        <f t="shared" si="14"/>
        <v>5</v>
      </c>
      <c r="BA27">
        <f t="shared" si="14"/>
        <v>40</v>
      </c>
      <c r="BB27" t="str">
        <f t="shared" si="14"/>
        <v>&lt;1</v>
      </c>
      <c r="BC27">
        <f t="shared" si="14"/>
        <v>121</v>
      </c>
      <c r="BD27">
        <f t="shared" si="14"/>
        <v>4</v>
      </c>
      <c r="BE27">
        <f t="shared" si="14"/>
        <v>17</v>
      </c>
      <c r="BF27">
        <f t="shared" si="14"/>
        <v>120</v>
      </c>
    </row>
    <row r="28" spans="1:58" x14ac:dyDescent="0.25">
      <c r="A28" t="str">
        <f t="shared" si="30"/>
        <v>08-21-SC12E</v>
      </c>
      <c r="B28">
        <f t="shared" si="15"/>
        <v>40.6</v>
      </c>
      <c r="C28">
        <f t="shared" si="15"/>
        <v>14.45</v>
      </c>
      <c r="D28">
        <f t="shared" si="15"/>
        <v>14</v>
      </c>
      <c r="E28">
        <f t="shared" si="15"/>
        <v>7.75</v>
      </c>
      <c r="F28">
        <f t="shared" si="15"/>
        <v>6</v>
      </c>
      <c r="G28">
        <f t="shared" si="15"/>
        <v>1.63</v>
      </c>
      <c r="H28">
        <f t="shared" si="15"/>
        <v>1.33</v>
      </c>
      <c r="I28">
        <f t="shared" si="15"/>
        <v>1.2999999999999999E-2</v>
      </c>
      <c r="J28">
        <f t="shared" si="15"/>
        <v>2.21</v>
      </c>
      <c r="K28">
        <f t="shared" si="15"/>
        <v>0.1</v>
      </c>
      <c r="L28">
        <f t="shared" si="15"/>
        <v>0.64</v>
      </c>
      <c r="M28">
        <f t="shared" si="15"/>
        <v>0.01</v>
      </c>
      <c r="N28">
        <f t="shared" si="15"/>
        <v>0.04</v>
      </c>
      <c r="O28">
        <f t="shared" si="15"/>
        <v>9.6199999999999992</v>
      </c>
      <c r="P28">
        <f t="shared" ref="P28" si="32">P13</f>
        <v>98.39</v>
      </c>
      <c r="Q28">
        <f t="shared" si="17"/>
        <v>312</v>
      </c>
      <c r="R28">
        <f t="shared" si="1"/>
        <v>33.6</v>
      </c>
      <c r="S28">
        <f t="shared" si="1"/>
        <v>100</v>
      </c>
      <c r="T28">
        <f t="shared" si="1"/>
        <v>0.69</v>
      </c>
      <c r="U28">
        <f t="shared" si="1"/>
        <v>7.07</v>
      </c>
      <c r="V28">
        <f t="shared" si="1"/>
        <v>4.91</v>
      </c>
      <c r="W28">
        <f t="shared" si="18"/>
        <v>1.41</v>
      </c>
      <c r="X28">
        <f t="shared" si="2"/>
        <v>19.399999999999999</v>
      </c>
      <c r="Y28">
        <f t="shared" si="2"/>
        <v>6.15</v>
      </c>
      <c r="Z28">
        <f t="shared" si="23"/>
        <v>5.2</v>
      </c>
      <c r="AA28">
        <f t="shared" si="19"/>
        <v>1.62</v>
      </c>
      <c r="AB28">
        <f t="shared" si="19"/>
        <v>12.6</v>
      </c>
      <c r="AC28">
        <f t="shared" si="19"/>
        <v>0.56999999999999995</v>
      </c>
      <c r="AD28">
        <f t="shared" si="24"/>
        <v>7.33</v>
      </c>
      <c r="AE28">
        <f t="shared" si="4"/>
        <v>22.2</v>
      </c>
      <c r="AF28">
        <f t="shared" si="5"/>
        <v>4.74</v>
      </c>
      <c r="AG28">
        <f t="shared" si="25"/>
        <v>42.7</v>
      </c>
      <c r="AH28">
        <f t="shared" si="6"/>
        <v>6.07</v>
      </c>
      <c r="AI28">
        <f t="shared" si="26"/>
        <v>1.3</v>
      </c>
      <c r="AJ28">
        <f t="shared" si="7"/>
        <v>103.5</v>
      </c>
      <c r="AK28">
        <f t="shared" si="8"/>
        <v>0.4</v>
      </c>
      <c r="AL28">
        <f t="shared" si="8"/>
        <v>1.1399999999999999</v>
      </c>
      <c r="AM28">
        <f t="shared" si="8"/>
        <v>1.72</v>
      </c>
      <c r="AN28">
        <f t="shared" si="8"/>
        <v>0.56999999999999995</v>
      </c>
      <c r="AO28">
        <f t="shared" si="27"/>
        <v>0.57999999999999996</v>
      </c>
      <c r="AP28">
        <f t="shared" si="10"/>
        <v>269</v>
      </c>
      <c r="AQ28">
        <f t="shared" si="28"/>
        <v>8.9</v>
      </c>
      <c r="AR28">
        <f t="shared" si="11"/>
        <v>39.1</v>
      </c>
      <c r="AS28">
        <f t="shared" si="12"/>
        <v>4.01</v>
      </c>
      <c r="AT28">
        <f t="shared" si="13"/>
        <v>212</v>
      </c>
      <c r="AU28">
        <f t="shared" si="29"/>
        <v>0.6</v>
      </c>
      <c r="AV28" t="str">
        <f t="shared" si="20"/>
        <v>&lt;0.5</v>
      </c>
      <c r="AW28">
        <f t="shared" si="21"/>
        <v>0.03</v>
      </c>
      <c r="AX28" t="str">
        <f t="shared" si="14"/>
        <v>&lt;0.5</v>
      </c>
      <c r="AY28">
        <f t="shared" si="14"/>
        <v>48</v>
      </c>
      <c r="AZ28">
        <f t="shared" si="14"/>
        <v>18</v>
      </c>
      <c r="BA28">
        <f t="shared" si="14"/>
        <v>60</v>
      </c>
      <c r="BB28" t="str">
        <f t="shared" si="14"/>
        <v>&lt;1</v>
      </c>
      <c r="BC28">
        <f t="shared" si="14"/>
        <v>111</v>
      </c>
      <c r="BD28">
        <f t="shared" si="14"/>
        <v>19</v>
      </c>
      <c r="BE28">
        <f t="shared" si="14"/>
        <v>22</v>
      </c>
      <c r="BF28">
        <f t="shared" si="14"/>
        <v>77</v>
      </c>
    </row>
    <row r="29" spans="1:58" x14ac:dyDescent="0.25">
      <c r="A29" t="str">
        <f t="shared" si="30"/>
        <v>08-21-SC12F</v>
      </c>
      <c r="B29">
        <f t="shared" si="15"/>
        <v>47.7</v>
      </c>
      <c r="C29">
        <f t="shared" si="15"/>
        <v>17.05</v>
      </c>
      <c r="D29">
        <f t="shared" si="15"/>
        <v>10.3</v>
      </c>
      <c r="E29">
        <f t="shared" si="15"/>
        <v>9.4700000000000006</v>
      </c>
      <c r="F29">
        <f t="shared" si="15"/>
        <v>7.75</v>
      </c>
      <c r="G29">
        <f t="shared" si="15"/>
        <v>2.2400000000000002</v>
      </c>
      <c r="H29">
        <f t="shared" si="15"/>
        <v>1.85</v>
      </c>
      <c r="I29">
        <f t="shared" si="15"/>
        <v>3.1E-2</v>
      </c>
      <c r="J29">
        <f t="shared" si="15"/>
        <v>0.71</v>
      </c>
      <c r="K29">
        <f t="shared" si="15"/>
        <v>0.18</v>
      </c>
      <c r="L29">
        <f t="shared" si="15"/>
        <v>0.14000000000000001</v>
      </c>
      <c r="M29">
        <f t="shared" si="15"/>
        <v>0.06</v>
      </c>
      <c r="N29">
        <f t="shared" si="15"/>
        <v>0.04</v>
      </c>
      <c r="O29">
        <f t="shared" si="15"/>
        <v>2.5299999999999998</v>
      </c>
      <c r="P29">
        <f t="shared" ref="P29" si="33">P14</f>
        <v>100.05</v>
      </c>
      <c r="Q29">
        <f t="shared" si="17"/>
        <v>385</v>
      </c>
      <c r="R29">
        <f t="shared" si="1"/>
        <v>14.4</v>
      </c>
      <c r="S29">
        <f t="shared" si="1"/>
        <v>232</v>
      </c>
      <c r="T29">
        <f t="shared" si="1"/>
        <v>0.92</v>
      </c>
      <c r="U29">
        <f t="shared" si="1"/>
        <v>2.81</v>
      </c>
      <c r="V29">
        <f t="shared" si="1"/>
        <v>1.9</v>
      </c>
      <c r="W29">
        <f t="shared" si="18"/>
        <v>0.97</v>
      </c>
      <c r="X29">
        <f t="shared" si="2"/>
        <v>16.600000000000001</v>
      </c>
      <c r="Y29">
        <f t="shared" si="2"/>
        <v>3.08</v>
      </c>
      <c r="Z29">
        <f t="shared" si="23"/>
        <v>0.97</v>
      </c>
      <c r="AA29">
        <f t="shared" si="19"/>
        <v>0.7</v>
      </c>
      <c r="AB29">
        <f t="shared" si="19"/>
        <v>5.9</v>
      </c>
      <c r="AC29">
        <f t="shared" si="19"/>
        <v>0.23</v>
      </c>
      <c r="AD29">
        <f t="shared" si="24"/>
        <v>1.26</v>
      </c>
      <c r="AE29">
        <f t="shared" si="4"/>
        <v>9.6999999999999993</v>
      </c>
      <c r="AF29">
        <f t="shared" si="5"/>
        <v>1.88</v>
      </c>
      <c r="AG29">
        <f t="shared" si="25"/>
        <v>70.599999999999994</v>
      </c>
      <c r="AH29">
        <f t="shared" si="6"/>
        <v>2.61</v>
      </c>
      <c r="AI29" t="str">
        <f t="shared" si="26"/>
        <v>&lt;0.5</v>
      </c>
      <c r="AJ29">
        <f t="shared" si="7"/>
        <v>543</v>
      </c>
      <c r="AK29">
        <f t="shared" si="8"/>
        <v>0.3</v>
      </c>
      <c r="AL29">
        <f t="shared" si="8"/>
        <v>0.52</v>
      </c>
      <c r="AM29">
        <f t="shared" si="8"/>
        <v>0.39</v>
      </c>
      <c r="AN29">
        <f t="shared" si="8"/>
        <v>0.25</v>
      </c>
      <c r="AO29">
        <f t="shared" si="27"/>
        <v>0.18</v>
      </c>
      <c r="AP29">
        <f t="shared" si="10"/>
        <v>254</v>
      </c>
      <c r="AQ29">
        <f t="shared" si="28"/>
        <v>54.2</v>
      </c>
      <c r="AR29">
        <f t="shared" si="11"/>
        <v>16.399999999999999</v>
      </c>
      <c r="AS29">
        <f t="shared" si="12"/>
        <v>1.86</v>
      </c>
      <c r="AT29">
        <f t="shared" si="13"/>
        <v>34</v>
      </c>
      <c r="AU29">
        <f t="shared" si="29"/>
        <v>0.9</v>
      </c>
      <c r="AV29" t="str">
        <f t="shared" si="20"/>
        <v>&lt;0.5</v>
      </c>
      <c r="AW29">
        <f t="shared" si="21"/>
        <v>0.05</v>
      </c>
      <c r="AX29" t="str">
        <f t="shared" si="14"/>
        <v>&lt;0.5</v>
      </c>
      <c r="AY29">
        <f t="shared" si="14"/>
        <v>49</v>
      </c>
      <c r="AZ29">
        <f t="shared" si="14"/>
        <v>105</v>
      </c>
      <c r="BA29">
        <f t="shared" si="14"/>
        <v>20</v>
      </c>
      <c r="BB29" t="str">
        <f t="shared" si="14"/>
        <v>&lt;1</v>
      </c>
      <c r="BC29">
        <f t="shared" si="14"/>
        <v>107</v>
      </c>
      <c r="BD29">
        <f t="shared" si="14"/>
        <v>7</v>
      </c>
      <c r="BE29">
        <f t="shared" si="14"/>
        <v>21</v>
      </c>
      <c r="BF29">
        <f t="shared" si="14"/>
        <v>110</v>
      </c>
    </row>
    <row r="30" spans="1:58" x14ac:dyDescent="0.25">
      <c r="A30" t="str">
        <f t="shared" si="30"/>
        <v>06-21-SC142</v>
      </c>
      <c r="B30">
        <f t="shared" si="15"/>
        <v>47.8</v>
      </c>
      <c r="C30">
        <f t="shared" si="15"/>
        <v>17.350000000000001</v>
      </c>
      <c r="D30">
        <f t="shared" si="15"/>
        <v>13.85</v>
      </c>
      <c r="E30">
        <f t="shared" si="15"/>
        <v>8.7799999999999994</v>
      </c>
      <c r="F30">
        <f t="shared" si="15"/>
        <v>4.32</v>
      </c>
      <c r="G30">
        <f t="shared" si="15"/>
        <v>3.06</v>
      </c>
      <c r="H30">
        <f t="shared" si="15"/>
        <v>0.63</v>
      </c>
      <c r="I30">
        <f t="shared" si="15"/>
        <v>4.0000000000000001E-3</v>
      </c>
      <c r="J30">
        <f t="shared" si="15"/>
        <v>2.2000000000000002</v>
      </c>
      <c r="K30">
        <f t="shared" si="15"/>
        <v>0.18</v>
      </c>
      <c r="L30">
        <f t="shared" si="15"/>
        <v>0.34</v>
      </c>
      <c r="M30">
        <f t="shared" si="15"/>
        <v>0.05</v>
      </c>
      <c r="N30">
        <f t="shared" si="15"/>
        <v>0.03</v>
      </c>
      <c r="O30">
        <f t="shared" si="15"/>
        <v>2.67</v>
      </c>
      <c r="P30">
        <f t="shared" ref="P30" si="34">P15</f>
        <v>101.26</v>
      </c>
      <c r="Q30">
        <f t="shared" si="17"/>
        <v>315</v>
      </c>
      <c r="R30">
        <f t="shared" si="1"/>
        <v>37.200000000000003</v>
      </c>
      <c r="S30">
        <f t="shared" si="1"/>
        <v>32</v>
      </c>
      <c r="T30">
        <f t="shared" si="1"/>
        <v>0.61</v>
      </c>
      <c r="U30">
        <f t="shared" si="1"/>
        <v>6.22</v>
      </c>
      <c r="V30">
        <f t="shared" si="1"/>
        <v>3.51</v>
      </c>
      <c r="W30">
        <f t="shared" si="18"/>
        <v>1.95</v>
      </c>
      <c r="X30">
        <f t="shared" si="2"/>
        <v>25.2</v>
      </c>
      <c r="Y30">
        <f t="shared" si="2"/>
        <v>6.54</v>
      </c>
      <c r="Z30">
        <f t="shared" si="23"/>
        <v>3.68</v>
      </c>
      <c r="AA30">
        <f t="shared" si="19"/>
        <v>1.3</v>
      </c>
      <c r="AB30">
        <f t="shared" si="19"/>
        <v>15.8</v>
      </c>
      <c r="AC30">
        <f t="shared" si="19"/>
        <v>0.43</v>
      </c>
      <c r="AD30">
        <f t="shared" si="24"/>
        <v>11.1</v>
      </c>
      <c r="AE30">
        <f t="shared" si="4"/>
        <v>24</v>
      </c>
      <c r="AF30">
        <f t="shared" si="5"/>
        <v>4.96</v>
      </c>
      <c r="AG30">
        <f t="shared" si="25"/>
        <v>18.600000000000001</v>
      </c>
      <c r="AH30">
        <f t="shared" si="6"/>
        <v>5.66</v>
      </c>
      <c r="AI30">
        <f t="shared" si="26"/>
        <v>1.7</v>
      </c>
      <c r="AJ30">
        <f t="shared" si="7"/>
        <v>454</v>
      </c>
      <c r="AK30">
        <f t="shared" si="8"/>
        <v>0.9</v>
      </c>
      <c r="AL30">
        <f t="shared" si="8"/>
        <v>0.96</v>
      </c>
      <c r="AM30">
        <f t="shared" si="8"/>
        <v>1.36</v>
      </c>
      <c r="AN30">
        <f t="shared" si="8"/>
        <v>0.45</v>
      </c>
      <c r="AO30">
        <f t="shared" si="27"/>
        <v>0.39</v>
      </c>
      <c r="AP30">
        <f t="shared" si="10"/>
        <v>390</v>
      </c>
      <c r="AQ30">
        <f t="shared" si="28"/>
        <v>29.9</v>
      </c>
      <c r="AR30">
        <f t="shared" si="11"/>
        <v>32.5</v>
      </c>
      <c r="AS30">
        <f t="shared" si="12"/>
        <v>2.76</v>
      </c>
      <c r="AT30">
        <f t="shared" si="13"/>
        <v>142</v>
      </c>
      <c r="AU30" t="str">
        <f t="shared" si="29"/>
        <v>&lt;0.1</v>
      </c>
      <c r="AV30" t="str">
        <f t="shared" si="20"/>
        <v>&lt;0.5</v>
      </c>
      <c r="AW30">
        <f t="shared" si="21"/>
        <v>7.0000000000000007E-2</v>
      </c>
      <c r="AX30" t="str">
        <f t="shared" si="14"/>
        <v>&lt;0.5</v>
      </c>
      <c r="AY30">
        <f t="shared" si="14"/>
        <v>48</v>
      </c>
      <c r="AZ30">
        <f t="shared" si="14"/>
        <v>182</v>
      </c>
      <c r="BA30">
        <f t="shared" si="14"/>
        <v>10</v>
      </c>
      <c r="BB30" t="str">
        <f t="shared" si="14"/>
        <v>&lt;1</v>
      </c>
      <c r="BC30">
        <f t="shared" si="14"/>
        <v>58</v>
      </c>
      <c r="BD30">
        <f t="shared" si="14"/>
        <v>6</v>
      </c>
      <c r="BE30">
        <f t="shared" si="14"/>
        <v>24</v>
      </c>
      <c r="BF30">
        <f t="shared" si="14"/>
        <v>114</v>
      </c>
    </row>
    <row r="31" spans="1:58" x14ac:dyDescent="0.25">
      <c r="A31" t="str">
        <f t="shared" si="30"/>
        <v>08-21-SC266</v>
      </c>
      <c r="B31">
        <f>B16</f>
        <v>43.7</v>
      </c>
      <c r="C31">
        <f t="shared" ref="C31:O31" si="35">C16</f>
        <v>16</v>
      </c>
      <c r="D31">
        <f t="shared" si="35"/>
        <v>12.7</v>
      </c>
      <c r="E31">
        <f t="shared" si="35"/>
        <v>6.96</v>
      </c>
      <c r="F31">
        <f t="shared" si="35"/>
        <v>4.3099999999999996</v>
      </c>
      <c r="G31">
        <f t="shared" si="35"/>
        <v>3.63</v>
      </c>
      <c r="H31">
        <f t="shared" si="35"/>
        <v>0.95</v>
      </c>
      <c r="I31">
        <f t="shared" si="35"/>
        <v>5.0000000000000001E-3</v>
      </c>
      <c r="J31">
        <f t="shared" si="35"/>
        <v>1.72</v>
      </c>
      <c r="K31">
        <f t="shared" si="35"/>
        <v>0.15</v>
      </c>
      <c r="L31">
        <f t="shared" si="35"/>
        <v>0.28999999999999998</v>
      </c>
      <c r="M31">
        <f t="shared" si="35"/>
        <v>0.04</v>
      </c>
      <c r="N31">
        <f t="shared" si="35"/>
        <v>0.05</v>
      </c>
      <c r="O31">
        <f t="shared" si="35"/>
        <v>8.58</v>
      </c>
      <c r="P31">
        <f>P16</f>
        <v>99.09</v>
      </c>
      <c r="Q31">
        <f t="shared" si="17"/>
        <v>470</v>
      </c>
      <c r="R31">
        <f t="shared" si="1"/>
        <v>31.6</v>
      </c>
      <c r="S31">
        <f t="shared" si="1"/>
        <v>34</v>
      </c>
      <c r="T31">
        <f t="shared" si="1"/>
        <v>0.26</v>
      </c>
      <c r="U31">
        <f t="shared" si="1"/>
        <v>5.31</v>
      </c>
      <c r="V31">
        <f t="shared" si="1"/>
        <v>3.1</v>
      </c>
      <c r="W31">
        <f t="shared" si="18"/>
        <v>1.57</v>
      </c>
      <c r="X31">
        <f t="shared" si="2"/>
        <v>20.7</v>
      </c>
      <c r="Y31">
        <f t="shared" si="2"/>
        <v>5.53</v>
      </c>
      <c r="Z31">
        <f t="shared" si="23"/>
        <v>3.33</v>
      </c>
      <c r="AA31">
        <f t="shared" si="19"/>
        <v>1.1399999999999999</v>
      </c>
      <c r="AB31">
        <f t="shared" si="19"/>
        <v>13.2</v>
      </c>
      <c r="AC31">
        <f t="shared" si="19"/>
        <v>0.4</v>
      </c>
      <c r="AD31">
        <f t="shared" si="24"/>
        <v>9.51</v>
      </c>
      <c r="AE31">
        <f t="shared" si="4"/>
        <v>20.3</v>
      </c>
      <c r="AF31">
        <f t="shared" si="5"/>
        <v>4.1500000000000004</v>
      </c>
      <c r="AG31">
        <f t="shared" si="25"/>
        <v>26.9</v>
      </c>
      <c r="AH31">
        <f t="shared" si="6"/>
        <v>5.1100000000000003</v>
      </c>
      <c r="AI31">
        <f t="shared" si="26"/>
        <v>1.4</v>
      </c>
      <c r="AJ31">
        <f t="shared" si="7"/>
        <v>314</v>
      </c>
      <c r="AK31">
        <f t="shared" si="8"/>
        <v>0.6</v>
      </c>
      <c r="AL31">
        <f t="shared" si="8"/>
        <v>0.85</v>
      </c>
      <c r="AM31">
        <f t="shared" si="8"/>
        <v>1.2</v>
      </c>
      <c r="AN31">
        <f t="shared" si="8"/>
        <v>0.41</v>
      </c>
      <c r="AO31">
        <f t="shared" si="27"/>
        <v>0.56999999999999995</v>
      </c>
      <c r="AP31">
        <f t="shared" si="10"/>
        <v>345</v>
      </c>
      <c r="AQ31">
        <f t="shared" si="28"/>
        <v>5.4</v>
      </c>
      <c r="AR31">
        <f t="shared" si="11"/>
        <v>28.7</v>
      </c>
      <c r="AS31">
        <f t="shared" si="12"/>
        <v>2.63</v>
      </c>
      <c r="AT31">
        <f t="shared" si="13"/>
        <v>131</v>
      </c>
      <c r="AU31">
        <f t="shared" si="29"/>
        <v>0.3</v>
      </c>
      <c r="AV31" t="str">
        <f t="shared" si="20"/>
        <v>&lt;0.5</v>
      </c>
      <c r="AW31">
        <f t="shared" si="21"/>
        <v>0.02</v>
      </c>
      <c r="AX31" t="str">
        <f t="shared" si="14"/>
        <v>&lt;0.5</v>
      </c>
      <c r="AY31">
        <f t="shared" si="14"/>
        <v>44</v>
      </c>
      <c r="AZ31">
        <f t="shared" si="14"/>
        <v>145</v>
      </c>
      <c r="BA31">
        <f t="shared" si="14"/>
        <v>20</v>
      </c>
      <c r="BB31" t="str">
        <f t="shared" si="14"/>
        <v>&lt;1</v>
      </c>
      <c r="BC31">
        <f t="shared" si="14"/>
        <v>67</v>
      </c>
      <c r="BD31">
        <f t="shared" si="14"/>
        <v>12</v>
      </c>
      <c r="BE31">
        <f t="shared" si="14"/>
        <v>24</v>
      </c>
      <c r="BF31">
        <f t="shared" si="14"/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Compiled</vt:lpstr>
      <vt:lpstr>RE20283234</vt:lpstr>
      <vt:lpstr>RE22139695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6600K-PC</dc:creator>
  <cp:lastModifiedBy>Cole</cp:lastModifiedBy>
  <dcterms:created xsi:type="dcterms:W3CDTF">2015-06-05T18:17:20Z</dcterms:created>
  <dcterms:modified xsi:type="dcterms:W3CDTF">2022-12-14T14:56:38Z</dcterms:modified>
</cp:coreProperties>
</file>